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<sst xmlns="http://schemas.openxmlformats.org/spreadsheetml/2006/main" count="3033" uniqueCount="1525">
  <si>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</si>
  <si>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</si>
  <si>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</si>
  <si>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</si>
  <si>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</si>
  <si>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</si>
  <si>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</si>
  <si>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</si>
  <si>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</si>
  <si>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</si>
  <si>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</si>
  <si>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</si>
  <si>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</si>
  <si>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</si>
  <si>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</si>
  <si>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</si>
  <si>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</si>
  <si>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</si>
  <si>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</si>
  <si>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</si>
  <si>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</si>
  <si>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</si>
  <si>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</si>
  <si>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</si>
  <si>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</si>
  <si>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</si>
  <si>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</si>
  <si>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</si>
  <si>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</si>
  <si>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</si>
  <si>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</si>
  <si>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</si>
  <si>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</si>
  <si>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</si>
  <si>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</si>
  <si>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</si>
  <si>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</si>
  <si>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</si>
  <si>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</si>
  <si>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</si>
  <si>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</si>
  <si>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</si>
  <si>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</si>
  <si>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</si>
  <si>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</si>
  <si>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</si>
  <si>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</si>
  <si>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</si>
  <si>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</si>
  <si>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</si>
  <si>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</si>
  <si>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</si>
  <si>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</si>
  <si>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</si>
  <si>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</si>
  <si>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</si>
  <si>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</si>
  <si>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</si>
  <si>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</si>
  <si>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</si>
  <si>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</si>
  <si>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</si>
  <si>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</si>
  <si>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</si>
  <si>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</si>
  <si>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</si>
  <si>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</si>
  <si>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</si>
  <si>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</si>
  <si>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</si>
  <si>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</si>
  <si>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</si>
  <si>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</si>
  <si>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</si>
  <si>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</si>
  <si>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</si>
  <si>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</si>
  <si>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</si>
  <si>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</si>
  <si>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</si>
  <si>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</si>
  <si>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</si>
  <si>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</si>
  <si>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</si>
  <si>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</si>
  <si>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</si>
  <si>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</si>
  <si>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</si>
  <si>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</si>
  <si>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</si>
  <si>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</si>
  <si>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</si>
  <si>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</si>
  <si>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</si>
  <si>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</si>
  <si>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</si>
  <si>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</si>
  <si>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</si>
  <si>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</si>
  <si>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</si>
  <si>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</si>
  <si>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</si>
  <si>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</si>
  <si>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</si>
  <si>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</si>
  <si>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</si>
  <si>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</si>
  <si>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</si>
  <si>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</si>
  <si>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</si>
  <si>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</si>
  <si>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</si>
  <si>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</si>
  <si>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</si>
  <si>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</si>
  <si>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</si>
  <si>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</si>
  <si>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</si>
  <si>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</si>
  <si>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</si>
  <si>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</si>
  <si>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</si>
  <si>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</si>
  <si>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</si>
  <si>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</si>
  <si>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</si>
  <si>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</si>
  <si>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</si>
  <si>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</si>
  <si>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</si>
  <si>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</si>
  <si>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</si>
  <si>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</si>
  <si>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</si>
  <si>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</si>
  <si>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</si>
  <si>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</si>
  <si>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</si>
  <si>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</si>
  <si>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</si>
  <si>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</si>
  <si>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</si>
  <si>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</si>
  <si>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</si>
  <si>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</si>
  <si>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</si>
  <si>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</si>
  <si>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</si>
  <si>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</si>
  <si>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</si>
  <si>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</si>
  <si>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</si>
  <si>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</si>
  <si>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</si>
  <si>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</si>
  <si>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</si>
  <si>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</si>
  <si>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</si>
  <si>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</si>
  <si>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</si>
  <si>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</si>
  <si>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</si>
  <si>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</si>
  <si>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</si>
  <si>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</si>
  <si>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</si>
  <si>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</si>
  <si>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</si>
  <si>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</si>
  <si>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</si>
  <si>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</si>
  <si>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</si>
  <si>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</si>
  <si>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</si>
  <si>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</si>
  <si>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</si>
  <si>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</si>
  <si>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</si>
  <si>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</si>
  <si>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</si>
  <si>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</si>
  <si>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</si>
  <si>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</si>
  <si>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</si>
  <si>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</si>
  <si>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</si>
  <si>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</si>
  <si>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</si>
  <si>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</si>
  <si>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</si>
  <si>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</si>
  <si>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</si>
  <si>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</si>
  <si>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</si>
  <si>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</si>
  <si>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</si>
  <si>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</si>
  <si>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</si>
  <si>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</si>
  <si>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</si>
  <si>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</si>
  <si>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</si>
  <si>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</si>
  <si>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</si>
  <si>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</si>
  <si>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</si>
  <si>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</si>
  <si>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</si>
  <si>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</si>
  <si>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</si>
  <si>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</si>
  <si>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</si>
  <si>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</si>
  <si>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</si>
  <si>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</si>
  <si>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</si>
  <si>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</si>
  <si>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</si>
  <si>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</si>
  <si>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</si>
  <si>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</si>
  <si>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</si>
  <si>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</si>
  <si>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</si>
  <si>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</si>
  <si>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</si>
  <si>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</si>
  <si>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</si>
  <si>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</si>
  <si>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</si>
  <si>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</si>
  <si>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</si>
  <si>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</si>
  <si>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</si>
  <si>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</si>
  <si>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</si>
  <si>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</si>
  <si>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</si>
  <si>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</si>
  <si>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</si>
  <si>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</si>
  <si>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</si>
  <si>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</si>
  <si>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</si>
  <si>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</si>
  <si>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</si>
  <si>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</si>
  <si>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</si>
  <si>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</si>
  <si>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</si>
  <si>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</si>
  <si>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</si>
  <si>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</si>
  <si>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</si>
  <si>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</si>
  <si>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</si>
  <si>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</si>
  <si>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</si>
  <si>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</si>
  <si>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</si>
  <si>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</si>
  <si>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</si>
  <si>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</si>
  <si>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</si>
  <si>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</si>
  <si>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</si>
  <si>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</si>
  <si>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</si>
  <si>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</si>
  <si>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</si>
  <si>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</si>
  <si>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</si>
  <si>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</si>
  <si>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</si>
  <si>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</si>
  <si>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</si>
  <si>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</si>
  <si>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</si>
  <si>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</si>
  <si>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</si>
  <si>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</si>
  <si>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</si>
  <si>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</si>
  <si>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</si>
  <si>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</si>
  <si>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</si>
  <si>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</si>
  <si>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</si>
  <si>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</si>
  <si>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</si>
  <si>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</si>
  <si>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</si>
  <si>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</si>
  <si>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</si>
  <si>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</si>
  <si>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</si>
  <si>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</si>
  <si>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</si>
  <si>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</si>
  <si>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</si>
  <si>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</si>
  <si>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</si>
  <si>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</si>
  <si>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</si>
  <si>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</si>
  <si>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</si>
  <si>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</si>
  <si>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</si>
  <si>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</si>
  <si>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</si>
  <si>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</si>
  <si>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</si>
  <si>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</si>
  <si>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</si>
  <si>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</si>
  <si>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</si>
  <si>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</si>
  <si>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</si>
  <si>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</si>
  <si>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</si>
  <si>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</si>
  <si>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</si>
  <si>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</si>
  <si>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</si>
  <si>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</si>
  <si>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</si>
  <si>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</si>
  <si>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</si>
  <si>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</si>
  <si>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</si>
  <si>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</si>
  <si>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</si>
  <si>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</si>
  <si>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</si>
  <si>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</si>
  <si>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</si>
  <si>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</si>
  <si>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</si>
  <si>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</si>
  <si>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</si>
  <si>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</si>
  <si>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</si>
  <si>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</si>
  <si>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</si>
  <si>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</si>
  <si>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</si>
  <si>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</si>
  <si>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</si>
  <si>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</si>
  <si>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</si>
  <si>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</si>
  <si>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</si>
  <si>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</si>
  <si>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</si>
  <si>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</si>
  <si>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</si>
  <si>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</si>
  <si>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</si>
  <si>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</si>
  <si>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</si>
  <si>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</si>
  <si>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</si>
  <si>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</si>
  <si>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</si>
  <si>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</si>
  <si>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</si>
  <si>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</si>
  <si>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</si>
  <si>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</si>
  <si>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</si>
  <si>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</si>
  <si>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</si>
  <si>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</si>
  <si>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</si>
  <si>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</si>
  <si>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</si>
  <si>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</si>
  <si>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</si>
  <si>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</si>
  <si>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</si>
  <si>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</si>
  <si>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</si>
  <si>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</si>
  <si>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</si>
  <si>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</si>
  <si>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</si>
  <si>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</si>
  <si>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</si>
  <si>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</si>
  <si>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</si>
  <si>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</si>
  <si>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</si>
  <si>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</si>
  <si>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</si>
  <si>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</si>
  <si>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</si>
  <si>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</si>
  <si>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</si>
  <si>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</si>
  <si>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</si>
  <si>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</si>
  <si>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</si>
  <si>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</si>
  <si>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</si>
  <si>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</si>
  <si>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</si>
  <si>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</si>
  <si>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</si>
  <si>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</si>
  <si>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</si>
  <si>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</si>
  <si>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</si>
  <si>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</si>
  <si>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</si>
  <si>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</si>
  <si>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</si>
  <si>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</si>
  <si>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</si>
  <si>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</si>
  <si>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</si>
  <si>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</si>
  <si>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</si>
  <si>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</si>
  <si>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</si>
  <si>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</si>
  <si>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</si>
  <si>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</si>
  <si>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</si>
  <si>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</si>
  <si>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</si>
  <si>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</si>
  <si>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</si>
  <si>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</si>
  <si>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</si>
  <si>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</si>
  <si>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</si>
  <si>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</si>
  <si>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</si>
  <si>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</si>
  <si>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</si>
  <si>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</si>
  <si>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</si>
  <si>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</si>
  <si>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</si>
  <si>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</si>
  <si>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</si>
  <si>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</si>
  <si>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</si>
  <si>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</si>
  <si>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</si>
  <si>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</si>
  <si>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</si>
  <si>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</si>
  <si>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</si>
  <si>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</si>
  <si>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</si>
  <si>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</si>
  <si>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</si>
  <si>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</si>
  <si>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</si>
  <si>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</si>
  <si>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</si>
  <si>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</si>
  <si>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</si>
  <si>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</si>
  <si>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</si>
  <si>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</si>
  <si>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</si>
  <si>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</si>
  <si>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</si>
  <si>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</si>
  <si>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</si>
  <si>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</si>
  <si>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</si>
  <si>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</si>
  <si>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</si>
  <si>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</si>
  <si>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</si>
  <si>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</si>
  <si>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</si>
  <si>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</si>
  <si>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</si>
  <si>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</si>
  <si>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</si>
  <si>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</si>
  <si>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</si>
  <si>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</si>
  <si>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</si>
  <si>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</si>
  <si>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</si>
  <si>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</si>
  <si>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</si>
  <si>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</si>
  <si>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</si>
  <si>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</si>
  <si>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</si>
  <si>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</si>
  <si>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</si>
  <si>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</si>
  <si>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</si>
  <si>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</si>
  <si>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</si>
  <si>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</si>
  <si>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</si>
  <si>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</si>
  <si>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</si>
  <si>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</si>
  <si>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</si>
  <si>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</si>
  <si>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</si>
  <si>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</si>
  <si>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</si>
  <si>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</si>
  <si>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</si>
  <si>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</si>
  <si>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</si>
  <si>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</si>
  <si>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</si>
  <si>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</si>
  <si>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</si>
  <si>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</si>
  <si>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</si>
  <si>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</si>
  <si>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</si>
  <si>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</si>
  <si>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</si>
  <si>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</si>
  <si>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</si>
  <si>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</si>
  <si>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</si>
  <si>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</si>
  <si>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</si>
  <si>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</si>
  <si>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</si>
  <si>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</si>
  <si>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</si>
  <si>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</si>
  <si>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</si>
  <si>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</si>
  <si>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</si>
  <si>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</si>
  <si>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</si>
  <si>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</si>
  <si>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</si>
  <si>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</si>
  <si>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</si>
  <si>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</si>
  <si>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</si>
  <si>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</si>
  <si>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</si>
  <si>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</si>
  <si>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</si>
  <si>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</si>
  <si>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</si>
  <si>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</si>
  <si>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</si>
  <si>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</si>
  <si>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</si>
  <si>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</si>
  <si>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</si>
  <si>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</si>
  <si>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</si>
  <si>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</si>
  <si>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</si>
  <si>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</si>
  <si>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</si>
  <si>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</si>
  <si>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</si>
  <si>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</si>
  <si>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</si>
  <si>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</si>
  <si>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</si>
  <si>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</si>
  <si>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</si>
  <si>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</si>
  <si>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</si>
  <si>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</si>
  <si>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</si>
  <si>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</si>
  <si>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</si>
  <si>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</si>
  <si>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</si>
  <si>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</si>
  <si>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</si>
  <si>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</si>
  <si>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</si>
  <si>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</si>
  <si>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</si>
  <si>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</si>
  <si>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</si>
  <si>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</si>
  <si>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</si>
  <si>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</si>
  <si>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</si>
  <si>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</si>
  <si>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</si>
  <si>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</si>
  <si>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</si>
  <si>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</si>
  <si>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</si>
  <si>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</si>
  <si>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</si>
  <si>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</si>
  <si>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</si>
  <si>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</si>
  <si>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</si>
  <si>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</si>
  <si>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</si>
  <si>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</si>
  <si>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</si>
  <si>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</si>
  <si>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</si>
  <si>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</si>
  <si>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</si>
  <si>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</si>
  <si>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</si>
  <si>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</si>
  <si>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</si>
  <si>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</si>
  <si>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</si>
  <si>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</si>
  <si>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</si>
  <si>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</si>
  <si>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</si>
  <si>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</si>
  <si>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</si>
  <si>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</si>
  <si>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</si>
  <si>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</si>
  <si>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</si>
  <si>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</si>
  <si>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</si>
  <si>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</si>
  <si>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</si>
  <si>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</si>
  <si>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</si>
  <si>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</si>
  <si>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</si>
  <si>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</si>
  <si>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</si>
  <si>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</si>
  <si>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</si>
  <si>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</si>
  <si>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</si>
  <si>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</si>
  <si>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</si>
  <si>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</si>
  <si>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</si>
  <si>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</si>
  <si>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</si>
  <si>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</si>
  <si>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</si>
  <si>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</si>
  <si>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</si>
  <si>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</si>
  <si>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</si>
  <si>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</si>
  <si>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</si>
  <si>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</si>
  <si>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</si>
  <si>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</si>
  <si>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</si>
  <si>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</si>
  <si>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</si>
  <si>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</si>
  <si>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</si>
  <si>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</si>
  <si>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</si>
  <si>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</si>
  <si>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</si>
  <si>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</si>
  <si>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</si>
  <si>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</si>
  <si>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</si>
  <si>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</si>
  <si>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</si>
  <si>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</si>
  <si>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</si>
  <si>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</si>
  <si>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</si>
  <si>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</si>
  <si>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</si>
  <si>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</si>
  <si>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</si>
  <si>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</si>
  <si>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</si>
  <si>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</si>
  <si>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</si>
  <si>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</si>
  <si>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</si>
  <si>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</si>
  <si>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</si>
  <si>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</si>
  <si>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</si>
  <si>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</si>
  <si>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</si>
  <si>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</si>
  <si>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</si>
  <si>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</si>
  <si>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</si>
  <si>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</si>
  <si>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</si>
  <si>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</si>
  <si>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</si>
  <si>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</si>
  <si>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</si>
  <si>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</si>
  <si>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</si>
  <si>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</si>
  <si>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</si>
  <si>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</si>
  <si>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</si>
  <si>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</si>
  <si>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</si>
  <si>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</si>
  <si>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</si>
  <si>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</si>
  <si>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</si>
  <si>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</si>
  <si>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</si>
  <si>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</si>
  <si>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</si>
  <si>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</si>
  <si>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</si>
  <si>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</si>
  <si>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</si>
  <si>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</si>
  <si>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</si>
  <si>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</si>
  <si>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</si>
  <si>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</si>
  <si>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</si>
  <si>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</si>
  <si>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</si>
  <si>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</si>
  <si>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</si>
  <si>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</si>
  <si>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</si>
  <si>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</si>
  <si>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</si>
  <si>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</si>
  <si>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</si>
  <si>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</si>
  <si>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</si>
  <si>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</si>
  <si>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</si>
  <si>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</si>
  <si>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</si>
  <si>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</si>
  <si>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</si>
  <si>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</si>
  <si>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</si>
  <si>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</si>
  <si>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</si>
  <si>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</si>
  <si>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</si>
  <si>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</si>
  <si>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</si>
  <si>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</si>
  <si>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</si>
  <si>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</si>
  <si>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</si>
  <si>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</si>
  <si>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</si>
  <si>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</si>
  <si>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</si>
  <si>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</si>
  <si>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</si>
  <si>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</si>
  <si>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</si>
  <si>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</si>
  <si>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</si>
  <si>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</si>
  <si>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</si>
  <si>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</si>
  <si>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</si>
  <si>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</si>
  <si>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</si>
  <si>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</si>
  <si>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</si>
  <si>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</si>
  <si>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</si>
  <si>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</si>
  <si>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</si>
  <si>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</si>
  <si>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</si>
  <si>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</si>
  <si>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</si>
  <si>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</si>
  <si>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</si>
  <si>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</si>
  <si>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</si>
  <si>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</si>
  <si>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</si>
  <si>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</si>
  <si>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</si>
  <si>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</si>
  <si>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</si>
  <si>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</si>
  <si>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</si>
  <si>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</si>
  <si>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</si>
  <si>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</si>
  <si>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</si>
  <si>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</si>
  <si>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</si>
  <si>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</si>
  <si>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</si>
  <si>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</si>
  <si>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</si>
  <si>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</si>
  <si>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</si>
  <si>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</si>
  <si>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</si>
  <si>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</si>
  <si>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</si>
  <si>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</si>
  <si>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</si>
  <si>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</si>
  <si>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</si>
  <si>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</si>
  <si>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</si>
  <si>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</si>
  <si>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</si>
  <si>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</si>
  <si>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</si>
  <si>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</si>
  <si>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</si>
  <si>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</si>
  <si>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</si>
  <si>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</si>
  <si>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</si>
  <si>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</si>
  <si>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</si>
  <si>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</si>
  <si>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</si>
  <si>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</si>
  <si>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</si>
  <si>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</si>
  <si>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</si>
  <si>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</si>
  <si>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</si>
  <si>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</si>
  <si>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</si>
  <si>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</si>
  <si>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</si>
  <si>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</si>
  <si>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</si>
  <si>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</si>
  <si>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</si>
  <si>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</si>
  <si>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</si>
  <si>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</si>
  <si>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</si>
  <si>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</si>
  <si>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</si>
  <si>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</si>
  <si>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</si>
  <si>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</si>
  <si>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</si>
  <si>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</si>
  <si>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</si>
  <si>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</si>
  <si>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</si>
  <si>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</si>
  <si>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</si>
  <si>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</si>
  <si>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</si>
  <si>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</si>
  <si>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</si>
  <si>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</si>
  <si>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</si>
  <si>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</si>
  <si>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</si>
  <si>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</si>
  <si>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</si>
  <si>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</si>
  <si>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</si>
  <si>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</si>
  <si>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</si>
  <si>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</si>
  <si>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</si>
  <si>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</si>
  <si>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</si>
  <si>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</si>
  <si>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</si>
  <si>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</si>
  <si>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</si>
  <si>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</si>
  <si>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</si>
  <si>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</si>
  <si>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</si>
  <si>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</si>
  <si>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</si>
  <si>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</si>
  <si>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</si>
  <si>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</si>
  <si>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</si>
  <si>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</si>
  <si>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</si>
  <si>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</si>
  <si>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</si>
  <si>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</si>
  <si>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</si>
  <si>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</si>
  <si>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</si>
  <si>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</si>
  <si>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</si>
  <si>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</si>
  <si>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</si>
  <si>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</si>
  <si>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</si>
  <si>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</si>
  <si>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</si>
  <si>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</si>
  <si>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</si>
  <si>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</si>
  <si>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</si>
  <si>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</si>
  <si>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</si>
  <si>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</si>
  <si>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</si>
  <si>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</si>
  <si>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</si>
  <si>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</si>
  <si>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</si>
  <si>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</si>
  <si>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</si>
  <si>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</si>
  <si>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</si>
  <si>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</si>
  <si>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</si>
  <si>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</si>
  <si>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</si>
  <si>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</si>
  <si>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</si>
  <si>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</si>
  <si>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</si>
  <si>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</si>
  <si>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</si>
  <si>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</si>
  <si>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</si>
  <si>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</si>
  <si>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</si>
  <si>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</si>
  <si>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</si>
  <si>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</si>
  <si>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</si>
  <si>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</si>
  <si>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</si>
  <si>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</si>
  <si>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</si>
  <si>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</si>
  <si>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</si>
  <si>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</si>
  <si>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</si>
  <si>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</si>
  <si>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</si>
  <si>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</si>
  <si>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</si>
  <si>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</si>
  <si>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</si>
  <si>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</si>
  <si>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</si>
  <si>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</si>
  <si>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</si>
  <si>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</si>
  <si>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</si>
  <si>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</si>
  <si>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</si>
  <si>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</si>
  <si>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</si>
  <si>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</si>
  <si>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</si>
  <si>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</si>
  <si>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</si>
  <si>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</si>
  <si>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</si>
  <si>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</si>
  <si>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</si>
  <si>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</si>
  <si>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</si>
  <si>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</si>
  <si>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</si>
  <si>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</si>
  <si>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</si>
  <si>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</si>
  <si>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</si>
  <si>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</si>
  <si>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</si>
  <si>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</si>
  <si>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</si>
  <si>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</si>
  <si>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</si>
  <si>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</si>
  <si>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</si>
  <si>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</si>
  <si>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</si>
  <si>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</si>
  <si>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</si>
  <si>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</si>
  <si>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</si>
  <si>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</si>
  <si>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</si>
  <si>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</si>
  <si>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</si>
  <si>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</si>
  <si>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</si>
  <si>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</si>
  <si>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</si>
  <si>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</si>
  <si>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</si>
  <si>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</si>
  <si>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</si>
  <si>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</si>
  <si>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</si>
  <si>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</si>
  <si>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</si>
  <si>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</si>
  <si>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</si>
  <si>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</si>
  <si>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</si>
  <si>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</si>
  <si>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</si>
  <si>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</si>
  <si>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</si>
  <si>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</si>
  <si>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</si>
  <si>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</si>
  <si>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</si>
  <si>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</si>
  <si>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</si>
  <si>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</si>
  <si>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</si>
  <si>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</si>
  <si>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</si>
  <si>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</si>
  <si>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</si>
  <si>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</si>
  <si>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</si>
  <si>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</si>
  <si>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</si>
  <si>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</si>
  <si>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</si>
  <si>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</si>
  <si>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</si>
  <si>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</si>
  <si>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</si>
  <si>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</si>
  <si>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</si>
  <si>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</si>
  <si>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</si>
  <si>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</si>
  <si>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</si>
  <si>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</si>
  <si>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</si>
  <si>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</si>
  <si>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</si>
  <si>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</si>
  <si>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</si>
  <si>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</si>
  <si>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</si>
  <si>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</si>
  <si>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</si>
  <si>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</si>
  <si>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</si>
  <si>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</si>
  <si>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</si>
  <si>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</si>
  <si>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</si>
  <si>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</si>
  <si>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</si>
  <si>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</si>
  <si>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</si>
  <si>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</si>
  <si>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</si>
  <si>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</si>
  <si>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</si>
  <si>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</si>
  <si>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</si>
  <si>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</si>
  <si>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</si>
  <si>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</si>
  <si>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</si>
  <si>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</si>
  <si>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</si>
  <si>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</si>
  <si>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</si>
  <si>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</si>
  <si>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</si>
  <si>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</si>
  <si>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</si>
  <si>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</si>
  <si>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</si>
  <si>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</si>
  <si>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</si>
  <si>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</si>
  <si>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</si>
  <si>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</si>
  <si>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</si>
  <si>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</si>
  <si>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</si>
  <si>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</si>
  <si>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</si>
  <si>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</si>
  <si>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</si>
  <si>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</si>
  <si>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</si>
  <si>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</si>
  <si>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</si>
  <si>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</si>
  <si>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</si>
  <si>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</si>
  <si>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</si>
  <si>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</si>
  <si>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</si>
  <si>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</si>
  <si>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</si>
  <si>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</si>
  <si>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</si>
  <si>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</si>
  <si>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</si>
  <si>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</si>
  <si>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</si>
  <si>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</si>
  <si>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</si>
  <si>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</si>
  <si>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</si>
  <si>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</si>
  <si>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</si>
  <si>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</si>
  <si>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</si>
  <si>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</si>
  <si>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</si>
  <si>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</si>
  <si>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</si>
  <si>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</si>
  <si>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</si>
  <si>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</si>
  <si>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</si>
  <si>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</si>
  <si>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</si>
  <si>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</si>
  <si>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</si>
  <si>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</si>
  <si>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</si>
  <si>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</si>
  <si>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</si>
  <si>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</si>
  <si>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</si>
  <si>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</si>
  <si>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</si>
  <si>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</si>
  <si>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</si>
  <si>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</si>
  <si>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</si>
  <si>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</si>
  <si>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</si>
  <si>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</si>
  <si>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</si>
  <si>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</si>
  <si>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</si>
  <si>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</si>
  <si>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</si>
  <si>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</si>
  <si>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</si>
  <si>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</si>
  <si>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</si>
  <si>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</si>
  <si>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</si>
  <si>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</si>
  <si>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</si>
  <si>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</si>
  <si>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</si>
  <si>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</si>
  <si>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</si>
  <si>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</si>
  <si>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</si>
  <si>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</si>
  <si>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</si>
  <si>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</si>
  <si>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</si>
  <si>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</si>
  <si>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</si>
  <si>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</si>
  <si>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</si>
  <si>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</si>
  <si>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</si>
  <si>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</si>
  <si>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</si>
  <si>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</si>
  <si>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</si>
  <si>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</si>
  <si>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</si>
  <si>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</si>
  <si>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</si>
  <si>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</si>
  <si>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</si>
  <si>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</si>
  <si>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</si>
  <si>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</si>
  <si>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</si>
  <si>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</si>
  <si>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</si>
  <si>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</si>
  <si>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</si>
  <si>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</si>
  <si>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</si>
  <si>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</si>
  <si>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</si>
  <si>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</si>
  <si>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</si>
  <si>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</si>
  <si>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</si>
  <si>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</si>
  <si>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</si>
  <si>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</si>
  <si>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</si>
  <si>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</si>
  <si>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</si>
  <si>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</si>
  <si>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</si>
  <si>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</si>
  <si>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</si>
  <si>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</si>
  <si>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</si>
  <si>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</si>
  <si>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</si>
  <si>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</si>
  <si>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</si>
  <si>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</si>
  <si>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</si>
  <si>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</si>
  <si>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</si>
  <si>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</si>
  <si>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</si>
  <si>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</si>
  <si>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</si>
  <si>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</si>
  <si>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</si>
  <si>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</si>
  <si>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</si>
  <si>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</si>
  <si>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</si>
  <si>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</si>
  <si>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</si>
  <si>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</si>
  <si>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</si>
  <si>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</si>
  <si>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</si>
  <si>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</si>
  <si>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</si>
  <si>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</si>
  <si>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</si>
  <si>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</si>
  <si>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</si>
  <si>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</si>
  <si>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</si>
  <si>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</si>
  <si>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</si>
  <si>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</si>
  <si>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</si>
  <si>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</si>
  <si>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</si>
  <si>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</si>
  <si>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</si>
  <si>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</si>
  <si>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</si>
  <si>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</si>
  <si>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</si>
  <si>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</si>
  <si>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</si>
  <si>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</si>
  <si>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</si>
  <si>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</si>
  <si>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</si>
  <si>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</si>
  <si>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</si>
  <si>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</si>
  <si>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</si>
  <si>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</si>
  <si>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</si>
  <si>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</si>
  <si>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</si>
  <si>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</si>
  <si>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</si>
  <si>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</si>
  <si>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</si>
  <si>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</si>
  <si>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</si>
  <si>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</si>
  <si>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</si>
  <si>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</si>
  <si>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</si>
  <si>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</si>
  <si>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</si>
  <si>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</si>
  <si>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</si>
  <si>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</si>
  <si>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</si>
  <si>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</si>
  <si>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</si>
  <si>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</si>
  <si>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</si>
  <si>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</si>
  <si>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</si>
  <si>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</si>
  <si>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</si>
  <si>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</si>
  <si>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</si>
  <si>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</si>
  <si>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</si>
  <si>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</si>
  <si>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</si>
  <si>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</si>
  <si>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</si>
  <si>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</si>
  <si>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</si>
  <si>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</si>
  <si>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</si>
  <si>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</si>
  <si>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</si>
  <si>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</si>
  <si>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</si>
  <si>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</si>
  <si>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</si>
  <si>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</si>
  <si>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</si>
  <si>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</si>
  <si>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</si>
  <si>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</si>
  <si>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</si>
  <si>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</si>
  <si>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</si>
  <si>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</si>
  <si>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</si>
  <si>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</si>
  <si>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</si>
  <si>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</si>
  <si>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</si>
  <si>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</si>
  <si>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</si>
  <si>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</si>
  <si>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</si>
  <si>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</si>
  <si>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</si>
  <si>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</si>
  <si>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</si>
  <si>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</si>
  <si>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</si>
  <si>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</si>
  <si>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</si>
  <si>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</si>
  <si>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</si>
  <si>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</si>
  <si>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</si>
  <si>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</si>
  <si>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</si>
  <si>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</si>
  <si>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</si>
  <si>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</si>
  <si>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</si>
  <si>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</si>
  <si>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</si>
  <si>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</si>
  <si>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</si>
  <si>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</si>
  <si>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</si>
  <si>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</si>
  <si>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</si>
  <si>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</si>
  <si>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</si>
  <si>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</si>
  <si>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</si>
  <si>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</si>
  <si>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</si>
  <si>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</si>
  <si>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</si>
  <si>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</si>
  <si>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</si>
  <si>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</si>
  <si>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</si>
  <si>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</si>
  <si>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</si>
  <si>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</si>
  <si>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</si>
  <si>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</si>
  <si>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</si>
  <si>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</si>
  <si>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</si>
  <si>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</si>
  <si>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</si>
  <si>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</si>
  <si>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</si>
  <si>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</si>
  <si>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</si>
  <si>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</si>
  <si>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</si>
  <si>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</si>
  <si>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</si>
  <si>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</si>
  <si>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</si>
  <si>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</si>
  <si>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</si>
  <si>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</si>
  <si>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</si>
  <si>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</si>
  <si>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</si>
  <si>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</si>
  <si>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</si>
  <si>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</si>
  <si>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</si>
  <si>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</si>
  <si>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</si>
  <si>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</si>
  <si>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</si>
  <si>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</si>
  <si>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</si>
  <si>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</si>
  <si>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</si>
  <si>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</si>
  <si>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</si>
  <si>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</si>
  <si>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</si>
  <si>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</si>
  <si>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</si>
  <si>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</si>
  <si>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</si>
  <si>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</si>
  <si>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</si>
  <si>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</si>
  <si>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</si>
  <si>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</si>
  <si>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</si>
  <si>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</si>
  <si>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</si>
  <si>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</si>
  <si>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</si>
  <si>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</si>
  <si>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</si>
  <si>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</si>
  <si>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</si>
  <si>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</si>
  <si>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</si>
  <si>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</si>
  <si>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</si>
  <si>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</si>
  <si>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</si>
  <si>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</si>
  <si>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</si>
  <si>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</si>
  <si>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</si>
  <si>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</si>
  <si>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</si>
  <si>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</si>
  <si>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</si>
  <si>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</si>
  <si>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</si>
  <si>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</si>
  <si>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</si>
  <si>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</si>
  <si>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</si>
  <si>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</si>
  <si>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</si>
  <si>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</si>
  <si>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</si>
  <si>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</si>
  <si>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</si>
  <si>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</si>
  <si>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</si>
  <si>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</si>
  <si>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</si>
  <si>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</si>
  <si>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</si>
  <si>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</si>
  <si>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</si>
  <si>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</si>
  <si>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</si>
  <si>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</si>
  <si>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</si>
  <si>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</si>
  <si>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</si>
  <si>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</si>
  <si>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</si>
  <si>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</si>
  <si>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</si>
  <si>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</si>
  <si>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</si>
  <si>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</si>
  <si>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</si>
  <si>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</si>
  <si>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</si>
  <si>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</si>
  <si>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</si>
  <si>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</si>
  <si>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</si>
  <si>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</si>
  <si>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</si>
  <si>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</si>
  <si>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</si>
  <si>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</si>
  <si>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</si>
  <si>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</si>
  <si>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</si>
  <si>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</si>
  <si>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</si>
  <si>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</si>
  <si>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</si>
  <si>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</si>
  <si>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</si>
  <si>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</si>
  <si>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</si>
  <si>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</si>
  <si>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</si>
  <si>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</si>
  <si>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</si>
  <si>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</si>
  <si>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</si>
  <si>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</si>
  <si>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</si>
  <si>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Дата последнего обновления реестра организаций: 28.08.2019 15:33:49</t>
  </si>
  <si>
    <t>07.02.2020 09:17:25</t>
  </si>
  <si>
    <t>ђезультат проверки</t>
  </si>
  <si>
    <t>19.03.2020 15:27:23</t>
  </si>
  <si>
    <t>19.03.2020 15:27:38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</si>
</sst>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34" fillId="0" borderId="0" xfId="37" applyNumberFormat="1" applyFont="1" applyAlignment="1">
      <alignment horizontal="justify" vertical="center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0" fillId="0" borderId="0" xfId="0">
      <alignment horizontal="left" vertical="center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0" fontId="0" fillId="0" borderId="0" xfId="0" applyFill="1" applyBorder="1" applyAlignment="1" applyProtection="1">
      <alignment horizontal="right" vertical="top" indent="1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35" fillId="0" borderId="25" xfId="56" applyFont="1" applyBorder="1" applyAlignment="1">
      <alignment horizontal="center" vertical="center" wrapText="1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0" xfId="51" applyFont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5" t="str">
        <f>"Код шаблона: " &amp; GetCode()</f>
        <v>Код шаблона: 46EP.STX</v>
      </c>
      <c r="C2" s="285"/>
      <c r="D2" s="285"/>
      <c r="E2" s="285"/>
      <c r="F2" s="285"/>
      <c r="G2" s="285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6" t="str">
        <f>"Версия " &amp; GetVersion()</f>
        <v>Версия 1.0</v>
      </c>
      <c r="C3" s="286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7" t="s">
        <v>431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9" t="s">
        <v>252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137"/>
      <c r="Z7" s="134"/>
    </row>
    <row r="8" spans="1:29" ht="15" hidden="1" customHeight="1">
      <c r="A8" s="38"/>
      <c r="B8" s="134"/>
      <c r="C8" s="135"/>
      <c r="D8" s="136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137"/>
      <c r="Z8" s="134"/>
    </row>
    <row r="9" spans="1:29" ht="15" hidden="1" customHeight="1">
      <c r="A9" s="38"/>
      <c r="B9" s="134"/>
      <c r="C9" s="135"/>
      <c r="D9" s="13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137"/>
      <c r="Z9" s="134"/>
    </row>
    <row r="10" spans="1:29" ht="10.5" hidden="1" customHeight="1">
      <c r="A10" s="38"/>
      <c r="B10" s="134"/>
      <c r="C10" s="135"/>
      <c r="D10" s="13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137"/>
      <c r="Z10" s="134"/>
    </row>
    <row r="11" spans="1:29" ht="27" hidden="1" customHeight="1">
      <c r="A11" s="38"/>
      <c r="B11" s="134"/>
      <c r="C11" s="135"/>
      <c r="D11" s="13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137"/>
      <c r="Z11" s="134"/>
    </row>
    <row r="12" spans="1:29" ht="12" hidden="1" customHeight="1">
      <c r="A12" s="38"/>
      <c r="B12" s="134"/>
      <c r="C12" s="135"/>
      <c r="D12" s="136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137"/>
      <c r="Z12" s="134"/>
    </row>
    <row r="13" spans="1:29" ht="38.25" hidden="1" customHeight="1">
      <c r="A13" s="38"/>
      <c r="B13" s="134"/>
      <c r="C13" s="135"/>
      <c r="D13" s="136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138"/>
      <c r="Z13" s="134"/>
    </row>
    <row r="14" spans="1:29" ht="15" hidden="1" customHeight="1">
      <c r="A14" s="38"/>
      <c r="B14" s="134"/>
      <c r="C14" s="135"/>
      <c r="D14" s="136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137"/>
      <c r="Z14" s="134"/>
    </row>
    <row r="15" spans="1:29" ht="15" hidden="1">
      <c r="A15" s="38"/>
      <c r="B15" s="134"/>
      <c r="C15" s="135"/>
      <c r="D15" s="136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137"/>
      <c r="Z15" s="134"/>
    </row>
    <row r="16" spans="1:29" ht="15" hidden="1">
      <c r="A16" s="38"/>
      <c r="B16" s="134"/>
      <c r="C16" s="135"/>
      <c r="D16" s="136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137"/>
      <c r="Z16" s="134"/>
    </row>
    <row r="17" spans="1:26" ht="15" hidden="1" customHeight="1">
      <c r="A17" s="38"/>
      <c r="B17" s="134"/>
      <c r="C17" s="135"/>
      <c r="D17" s="136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289"/>
      <c r="U17" s="289"/>
      <c r="V17" s="289"/>
      <c r="W17" s="289"/>
      <c r="X17" s="289"/>
      <c r="Y17" s="137"/>
      <c r="Z17" s="134"/>
    </row>
    <row r="18" spans="1:26" ht="15" hidden="1">
      <c r="A18" s="38"/>
      <c r="B18" s="134"/>
      <c r="C18" s="135"/>
      <c r="D18" s="136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137"/>
      <c r="Z18" s="134"/>
    </row>
    <row r="19" spans="1:26" ht="59.25" hidden="1" customHeight="1">
      <c r="A19" s="38"/>
      <c r="B19" s="134"/>
      <c r="C19" s="135"/>
      <c r="D19" s="13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1" t="s">
        <v>167</v>
      </c>
      <c r="G21" s="292"/>
      <c r="H21" s="292"/>
      <c r="I21" s="292"/>
      <c r="J21" s="292"/>
      <c r="K21" s="292"/>
      <c r="L21" s="292"/>
      <c r="M21" s="292"/>
      <c r="N21" s="39"/>
      <c r="O21" s="141" t="s">
        <v>166</v>
      </c>
      <c r="P21" s="293" t="s">
        <v>180</v>
      </c>
      <c r="Q21" s="294"/>
      <c r="R21" s="294"/>
      <c r="S21" s="294"/>
      <c r="T21" s="294"/>
      <c r="U21" s="294"/>
      <c r="V21" s="294"/>
      <c r="W21" s="294"/>
      <c r="X21" s="294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1" t="s">
        <v>168</v>
      </c>
      <c r="G22" s="292"/>
      <c r="H22" s="292"/>
      <c r="I22" s="292"/>
      <c r="J22" s="292"/>
      <c r="K22" s="292"/>
      <c r="L22" s="292"/>
      <c r="M22" s="292"/>
      <c r="N22" s="39"/>
      <c r="O22" s="142" t="s">
        <v>166</v>
      </c>
      <c r="P22" s="293" t="s">
        <v>169</v>
      </c>
      <c r="Q22" s="294"/>
      <c r="R22" s="294"/>
      <c r="S22" s="294"/>
      <c r="T22" s="294"/>
      <c r="U22" s="294"/>
      <c r="V22" s="294"/>
      <c r="W22" s="294"/>
      <c r="X22" s="294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6" t="s">
        <v>429</v>
      </c>
      <c r="G23" s="297"/>
      <c r="H23" s="297"/>
      <c r="I23" s="297"/>
      <c r="J23" s="297"/>
      <c r="K23" s="297"/>
      <c r="L23" s="297"/>
      <c r="M23" s="297"/>
      <c r="N23" s="297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5" t="s">
        <v>253</v>
      </c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137"/>
      <c r="Z35" s="134"/>
    </row>
    <row r="36" spans="1:26" ht="38.25" hidden="1" customHeight="1">
      <c r="A36" s="38"/>
      <c r="B36" s="134"/>
      <c r="C36" s="135"/>
      <c r="D36" s="136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137"/>
      <c r="Z36" s="134"/>
    </row>
    <row r="37" spans="1:26" ht="9.75" hidden="1" customHeight="1">
      <c r="A37" s="38"/>
      <c r="B37" s="134"/>
      <c r="C37" s="135"/>
      <c r="D37" s="136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137"/>
      <c r="Z37" s="134"/>
    </row>
    <row r="38" spans="1:26" ht="51" hidden="1" customHeight="1">
      <c r="A38" s="38"/>
      <c r="B38" s="134"/>
      <c r="C38" s="135"/>
      <c r="D38" s="136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137"/>
      <c r="Z38" s="134"/>
    </row>
    <row r="39" spans="1:26" ht="15" hidden="1" customHeight="1">
      <c r="A39" s="38"/>
      <c r="B39" s="134"/>
      <c r="C39" s="135"/>
      <c r="D39" s="136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137"/>
      <c r="Z39" s="134"/>
    </row>
    <row r="40" spans="1:26" ht="12" hidden="1" customHeight="1">
      <c r="A40" s="38"/>
      <c r="B40" s="134"/>
      <c r="C40" s="135"/>
      <c r="D40" s="136"/>
      <c r="E40" s="299"/>
      <c r="F40" s="299"/>
      <c r="G40" s="299"/>
      <c r="H40" s="299"/>
      <c r="I40" s="299"/>
      <c r="J40" s="299"/>
      <c r="K40" s="299"/>
      <c r="L40" s="299"/>
      <c r="M40" s="299"/>
      <c r="N40" s="299"/>
      <c r="O40" s="299"/>
      <c r="P40" s="299"/>
      <c r="Q40" s="299"/>
      <c r="R40" s="299"/>
      <c r="S40" s="299"/>
      <c r="T40" s="299"/>
      <c r="U40" s="299"/>
      <c r="V40" s="299"/>
      <c r="W40" s="299"/>
      <c r="X40" s="299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90" t="s">
        <v>170</v>
      </c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137"/>
      <c r="Z46" s="134"/>
    </row>
    <row r="47" spans="1:26" ht="37.5" hidden="1" customHeight="1">
      <c r="A47" s="38"/>
      <c r="B47" s="134"/>
      <c r="C47" s="135"/>
      <c r="D47" s="136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137"/>
      <c r="Z47" s="134"/>
    </row>
    <row r="48" spans="1:26" ht="24" hidden="1" customHeight="1">
      <c r="A48" s="38"/>
      <c r="B48" s="134"/>
      <c r="C48" s="135"/>
      <c r="D48" s="136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137"/>
      <c r="Z48" s="134"/>
    </row>
    <row r="49" spans="1:26" ht="51" hidden="1" customHeight="1">
      <c r="A49" s="38"/>
      <c r="B49" s="134"/>
      <c r="C49" s="135"/>
      <c r="D49" s="136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137"/>
      <c r="Z49" s="134"/>
    </row>
    <row r="50" spans="1:26" ht="15" hidden="1">
      <c r="A50" s="38"/>
      <c r="B50" s="134"/>
      <c r="C50" s="135"/>
      <c r="D50" s="136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137"/>
      <c r="Z50" s="134"/>
    </row>
    <row r="51" spans="1:26" ht="15" hidden="1">
      <c r="A51" s="38"/>
      <c r="B51" s="134"/>
      <c r="C51" s="135"/>
      <c r="D51" s="136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137"/>
      <c r="Z51" s="134"/>
    </row>
    <row r="52" spans="1:26" ht="15" hidden="1">
      <c r="A52" s="38"/>
      <c r="B52" s="134"/>
      <c r="C52" s="135"/>
      <c r="D52" s="136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137"/>
      <c r="Z52" s="134"/>
    </row>
    <row r="53" spans="1:26" ht="15" hidden="1">
      <c r="A53" s="38"/>
      <c r="B53" s="134"/>
      <c r="C53" s="135"/>
      <c r="D53" s="136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137"/>
      <c r="Z53" s="134"/>
    </row>
    <row r="54" spans="1:26" ht="15" hidden="1">
      <c r="A54" s="38"/>
      <c r="B54" s="134"/>
      <c r="C54" s="135"/>
      <c r="D54" s="136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137"/>
      <c r="Z54" s="134"/>
    </row>
    <row r="55" spans="1:26" ht="15" hidden="1">
      <c r="A55" s="38"/>
      <c r="B55" s="134"/>
      <c r="C55" s="135"/>
      <c r="D55" s="136"/>
      <c r="E55" s="290"/>
      <c r="F55" s="290"/>
      <c r="G55" s="290"/>
      <c r="H55" s="290"/>
      <c r="I55" s="290"/>
      <c r="J55" s="290"/>
      <c r="K55" s="290"/>
      <c r="L55" s="290"/>
      <c r="M55" s="290"/>
      <c r="N55" s="290"/>
      <c r="O55" s="290"/>
      <c r="P55" s="290"/>
      <c r="Q55" s="290"/>
      <c r="R55" s="290"/>
      <c r="S55" s="290"/>
      <c r="T55" s="290"/>
      <c r="U55" s="290"/>
      <c r="V55" s="290"/>
      <c r="W55" s="290"/>
      <c r="X55" s="290"/>
      <c r="Y55" s="137"/>
      <c r="Z55" s="134"/>
    </row>
    <row r="56" spans="1:26" ht="25.5" hidden="1" customHeight="1">
      <c r="A56" s="38"/>
      <c r="B56" s="134"/>
      <c r="C56" s="135"/>
      <c r="D56" s="139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137"/>
      <c r="Z56" s="134"/>
    </row>
    <row r="57" spans="1:26" ht="15" hidden="1">
      <c r="A57" s="38"/>
      <c r="B57" s="134"/>
      <c r="C57" s="135"/>
      <c r="D57" s="139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98" t="s">
        <v>224</v>
      </c>
      <c r="F59" s="298"/>
      <c r="G59" s="298"/>
      <c r="H59" s="298"/>
      <c r="I59" s="298"/>
      <c r="J59" s="298"/>
      <c r="K59" s="284" t="s">
        <v>221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137"/>
      <c r="Z59" s="134"/>
    </row>
    <row r="60" spans="1:26" ht="15" hidden="1" customHeight="1">
      <c r="A60" s="38"/>
      <c r="B60" s="134"/>
      <c r="C60" s="135"/>
      <c r="D60" s="136"/>
      <c r="E60" s="281" t="s">
        <v>146</v>
      </c>
      <c r="F60" s="281"/>
      <c r="G60" s="281"/>
      <c r="H60" s="281"/>
      <c r="I60" s="281"/>
      <c r="J60" s="281"/>
      <c r="K60" s="284" t="s">
        <v>223</v>
      </c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99" t="s">
        <v>154</v>
      </c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  <c r="X71" s="299"/>
      <c r="Y71" s="137"/>
      <c r="Z71" s="134"/>
    </row>
    <row r="72" spans="1:26" ht="7.5" customHeight="1">
      <c r="A72" s="38"/>
      <c r="B72" s="134"/>
      <c r="C72" s="135"/>
      <c r="D72" s="136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  <c r="X72" s="299"/>
      <c r="Y72" s="137"/>
      <c r="Z72" s="134"/>
    </row>
    <row r="73" spans="1:26" ht="15">
      <c r="A73" s="38"/>
      <c r="B73" s="134"/>
      <c r="C73" s="135"/>
      <c r="D73" s="136"/>
      <c r="E73" s="300" t="s">
        <v>255</v>
      </c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300"/>
      <c r="V73" s="300"/>
      <c r="W73" s="300"/>
      <c r="X73" s="300"/>
      <c r="Y73" s="137"/>
      <c r="Z73" s="134"/>
    </row>
    <row r="74" spans="1:26" ht="15">
      <c r="A74" s="38"/>
      <c r="B74" s="134"/>
      <c r="C74" s="135"/>
      <c r="D74" s="136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300"/>
      <c r="V74" s="300"/>
      <c r="W74" s="300"/>
      <c r="X74" s="300"/>
      <c r="Y74" s="137"/>
      <c r="Z74" s="134"/>
    </row>
    <row r="75" spans="1:26" ht="4.5" customHeight="1">
      <c r="A75" s="38"/>
      <c r="B75" s="134"/>
      <c r="C75" s="135"/>
      <c r="D75" s="136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300"/>
      <c r="V75" s="300"/>
      <c r="W75" s="300"/>
      <c r="X75" s="300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302" t="s">
        <v>257</v>
      </c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302" t="s">
        <v>259</v>
      </c>
      <c r="F80" s="302"/>
      <c r="G80" s="302"/>
      <c r="H80" s="302"/>
      <c r="I80" s="302"/>
      <c r="J80" s="302"/>
      <c r="K80" s="302"/>
      <c r="L80" s="302"/>
      <c r="M80" s="302"/>
      <c r="N80" s="302"/>
      <c r="O80" s="302"/>
      <c r="P80" s="302"/>
      <c r="Q80" s="302"/>
      <c r="R80" s="302"/>
      <c r="S80" s="302"/>
      <c r="T80" s="302"/>
      <c r="U80" s="302"/>
      <c r="V80" s="302"/>
      <c r="W80" s="302"/>
      <c r="X80" s="302"/>
      <c r="Y80" s="137"/>
      <c r="Z80" s="134"/>
    </row>
    <row r="81" spans="1:26" ht="15">
      <c r="A81" s="38"/>
      <c r="B81" s="134"/>
      <c r="C81" s="135"/>
      <c r="D81" s="136"/>
      <c r="E81" s="277"/>
      <c r="F81" s="277"/>
      <c r="G81" s="277"/>
      <c r="H81" s="277"/>
      <c r="I81" s="277"/>
      <c r="J81" s="277"/>
      <c r="K81" s="277"/>
      <c r="L81" s="277"/>
      <c r="M81" s="277"/>
      <c r="N81" s="277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137"/>
      <c r="Z81" s="134"/>
    </row>
    <row r="82" spans="1:26" ht="15">
      <c r="A82" s="38"/>
      <c r="B82" s="134"/>
      <c r="C82" s="135"/>
      <c r="D82" s="136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137"/>
      <c r="Z82" s="134"/>
    </row>
    <row r="83" spans="1:26" ht="15">
      <c r="A83" s="38"/>
      <c r="B83" s="134"/>
      <c r="C83" s="135"/>
      <c r="D83" s="136"/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76"/>
      <c r="F86" s="276"/>
      <c r="G86" s="276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81" t="s">
        <v>222</v>
      </c>
      <c r="F87" s="281"/>
      <c r="G87" s="281"/>
      <c r="H87" s="281"/>
      <c r="I87" s="281"/>
      <c r="J87" s="281"/>
      <c r="K87" s="284" t="s">
        <v>230</v>
      </c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137"/>
      <c r="Z87" s="134"/>
    </row>
    <row r="88" spans="1:26" ht="15" hidden="1" customHeight="1">
      <c r="A88" s="38"/>
      <c r="B88" s="134"/>
      <c r="C88" s="135"/>
      <c r="D88" s="136"/>
      <c r="E88" s="278"/>
      <c r="F88" s="278"/>
      <c r="G88" s="278"/>
      <c r="H88" s="278"/>
      <c r="I88" s="278"/>
      <c r="J88" s="278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79"/>
      <c r="W88" s="279"/>
      <c r="X88" s="279"/>
      <c r="Y88" s="137"/>
      <c r="Z88" s="134"/>
    </row>
    <row r="89" spans="1:26" ht="15" hidden="1" customHeight="1">
      <c r="A89" s="38"/>
      <c r="B89" s="134"/>
      <c r="C89" s="135"/>
      <c r="D89" s="136"/>
      <c r="E89" s="301" t="s">
        <v>231</v>
      </c>
      <c r="F89" s="301"/>
      <c r="G89" s="301"/>
      <c r="H89" s="301"/>
      <c r="I89" s="301"/>
      <c r="J89" s="301"/>
      <c r="K89" s="301"/>
      <c r="L89" s="301"/>
      <c r="M89" s="301"/>
      <c r="N89" s="301"/>
      <c r="O89" s="301"/>
      <c r="P89" s="301"/>
      <c r="Q89" s="301"/>
      <c r="R89" s="301"/>
      <c r="S89" s="301"/>
      <c r="T89" s="301"/>
      <c r="U89" s="301"/>
      <c r="V89" s="301"/>
      <c r="W89" s="301"/>
      <c r="X89" s="301"/>
      <c r="Y89" s="137"/>
      <c r="Z89" s="134"/>
    </row>
    <row r="90" spans="1:26" ht="15" hidden="1">
      <c r="A90" s="38"/>
      <c r="B90" s="134"/>
      <c r="C90" s="135"/>
      <c r="D90" s="136"/>
      <c r="E90" s="281" t="s">
        <v>232</v>
      </c>
      <c r="F90" s="281"/>
      <c r="G90" s="281"/>
      <c r="H90" s="281"/>
      <c r="I90" s="281"/>
      <c r="J90" s="281"/>
      <c r="K90" s="282" t="s">
        <v>238</v>
      </c>
      <c r="L90" s="282"/>
      <c r="M90" s="282"/>
      <c r="N90" s="282"/>
      <c r="O90" s="282"/>
      <c r="P90" s="282"/>
      <c r="Q90" s="282"/>
      <c r="R90" s="282"/>
      <c r="S90" s="282"/>
      <c r="T90" s="282"/>
      <c r="U90" s="282"/>
      <c r="V90" s="282"/>
      <c r="W90" s="282"/>
      <c r="X90" s="282"/>
      <c r="Y90" s="137"/>
      <c r="Z90" s="134"/>
    </row>
    <row r="91" spans="1:26" ht="15" hidden="1">
      <c r="A91" s="38"/>
      <c r="B91" s="134"/>
      <c r="C91" s="135"/>
      <c r="D91" s="136"/>
      <c r="E91" s="281" t="s">
        <v>233</v>
      </c>
      <c r="F91" s="281"/>
      <c r="G91" s="281"/>
      <c r="H91" s="281"/>
      <c r="I91" s="281"/>
      <c r="J91" s="281"/>
      <c r="K91" s="283" t="s">
        <v>239</v>
      </c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81" t="s">
        <v>232</v>
      </c>
      <c r="F93" s="281"/>
      <c r="G93" s="281"/>
      <c r="H93" s="281"/>
      <c r="I93" s="281"/>
      <c r="J93" s="281"/>
      <c r="K93" s="282" t="s">
        <v>415</v>
      </c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137"/>
      <c r="Z93" s="134"/>
    </row>
    <row r="94" spans="1:26" ht="15" hidden="1">
      <c r="A94" s="38"/>
      <c r="B94" s="134"/>
      <c r="C94" s="135"/>
      <c r="D94" s="136"/>
      <c r="E94" s="281" t="s">
        <v>233</v>
      </c>
      <c r="F94" s="281"/>
      <c r="G94" s="281"/>
      <c r="H94" s="281"/>
      <c r="I94" s="281"/>
      <c r="J94" s="281"/>
      <c r="K94" s="283" t="s">
        <v>416</v>
      </c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280" t="s">
        <v>171</v>
      </c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75" t="s">
        <v>172</v>
      </c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75" t="s">
        <v>174</v>
      </c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  <mergeCell ref="E59:J59"/>
    <mergeCell ref="K59:X59"/>
    <mergeCell ref="E60:J60"/>
    <mergeCell ref="K60:X60"/>
    <mergeCell ref="E40:X40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46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</sheetData>
  <sheetProtection algorithmName="SHA-512" hashValue="NkCjs2sAM7AI9ePuuOch+bZqtY/X9Rn50LQblEOUI+V+udlyApJpeTuO2zQl5OfI3j5d8pvTfRVahGDSHhSvrQ==" saltValue="O4VkbtWSlbL+Bx5vm5XRz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119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1520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eftLabels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13" activePane="bottomRight" state="frozen"/>
      <selection activeCell="C7" sqref="C7"/>
      <selection pane="topRight" activeCell="G7" sqref="G7"/>
      <selection pane="bottomLeft" activeCell="C13" sqref="C13"/>
      <selection pane="bottomRight" activeCell="J145" sqref="J145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04" t="s">
        <v>192</v>
      </c>
      <c r="E8" s="304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05" t="s">
        <v>176</v>
      </c>
      <c r="E11" s="310" t="s">
        <v>193</v>
      </c>
      <c r="F11" s="310" t="s">
        <v>156</v>
      </c>
      <c r="G11" s="310" t="s">
        <v>194</v>
      </c>
      <c r="H11" s="310" t="s">
        <v>195</v>
      </c>
      <c r="I11" s="310"/>
      <c r="J11" s="310"/>
      <c r="K11" s="312"/>
      <c r="L11" s="73"/>
    </row>
    <row r="12" spans="1:77" ht="15" customHeight="1">
      <c r="C12" s="58"/>
      <c r="D12" s="306"/>
      <c r="E12" s="311"/>
      <c r="F12" s="311"/>
      <c r="G12" s="311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11609.628999999999</v>
      </c>
      <c r="H15" s="230">
        <f>H16+H17+H20+H23</f>
        <v>0</v>
      </c>
      <c r="I15" s="230">
        <f>I16+I17+I20+I23</f>
        <v>0</v>
      </c>
      <c r="J15" s="230">
        <f>J16+J17+J20+J23</f>
        <v>11598.838</v>
      </c>
      <c r="K15" s="230">
        <f>K16+K17+K20+K23</f>
        <v>10.791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2360.8589999999999</v>
      </c>
      <c r="H16" s="231"/>
      <c r="I16" s="231"/>
      <c r="J16" s="231">
        <v>2360.8589999999999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9248.7699999999986</v>
      </c>
      <c r="H23" s="230">
        <f>SUM(H24:H26)</f>
        <v>0</v>
      </c>
      <c r="I23" s="230">
        <f>SUM(I24:I26)</f>
        <v>0</v>
      </c>
      <c r="J23" s="230">
        <f>SUM(J24:J26)</f>
        <v>9237.9789999999994</v>
      </c>
      <c r="K23" s="230">
        <f>SUM(K24:K26)</f>
        <v>10.791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9248.7699999999986</v>
      </c>
      <c r="H25" s="237"/>
      <c r="I25" s="237"/>
      <c r="J25" s="237">
        <v>9237.9789999999994</v>
      </c>
      <c r="K25" s="238">
        <v>10.791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8553.9509999999991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8553.9509999999991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8553.9509999999991</v>
      </c>
      <c r="H30" s="231"/>
      <c r="I30" s="231"/>
      <c r="J30" s="205"/>
      <c r="K30" s="231">
        <v>8553.9509999999991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10840.925999999999</v>
      </c>
      <c r="H33" s="230">
        <f>H34+H36+H39+H42</f>
        <v>0</v>
      </c>
      <c r="I33" s="230">
        <f>I34+I36+I39+I42</f>
        <v>0</v>
      </c>
      <c r="J33" s="230">
        <f>J34+J36+J39+J42</f>
        <v>2968.0169999999998</v>
      </c>
      <c r="K33" s="230">
        <f>K34+K36+K39+K42</f>
        <v>7872.9090000000006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4450.75</v>
      </c>
      <c r="H36" s="231"/>
      <c r="I36" s="231"/>
      <c r="J36" s="231">
        <v>2968.0169999999998</v>
      </c>
      <c r="K36" s="231">
        <v>1482.7329999999999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6390.1760000000004</v>
      </c>
      <c r="H42" s="231"/>
      <c r="I42" s="231"/>
      <c r="J42" s="231"/>
      <c r="K42" s="231">
        <v>6390.1760000000004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8553.9509999999991</v>
      </c>
      <c r="H43" s="231"/>
      <c r="I43" s="231"/>
      <c r="J43" s="231">
        <v>8553.9509999999991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768.70299999999997</v>
      </c>
      <c r="H46" s="231"/>
      <c r="I46" s="231"/>
      <c r="J46" s="231">
        <v>76.87</v>
      </c>
      <c r="K46" s="231">
        <v>691.83299999999997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1245.7099999999998</v>
      </c>
      <c r="H48" s="231"/>
      <c r="I48" s="231"/>
      <c r="J48" s="231">
        <v>124.571</v>
      </c>
      <c r="K48" s="231">
        <v>1121.1389999999999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-477.00699999999995</v>
      </c>
      <c r="H49" s="230">
        <f>H46-H48</f>
        <v>0</v>
      </c>
      <c r="I49" s="230">
        <f>I46-I48</f>
        <v>0</v>
      </c>
      <c r="J49" s="230">
        <f>J46-J48</f>
        <v>-47.700999999999993</v>
      </c>
      <c r="K49" s="230">
        <f>K46-K48</f>
        <v>-429.30599999999993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27.247</v>
      </c>
      <c r="H52" s="230">
        <f>H53+H54+H57+H60</f>
        <v>0</v>
      </c>
      <c r="I52" s="230">
        <f>I53+I54+I57+I60</f>
        <v>0</v>
      </c>
      <c r="J52" s="230">
        <f>J53+J54+J57+J60</f>
        <v>27.216999999999999</v>
      </c>
      <c r="K52" s="230">
        <f>K53+K54+K57+K60</f>
        <v>0.03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22.678000000000001</v>
      </c>
      <c r="H60" s="230">
        <f>SUM(H61:H63)</f>
        <v>0</v>
      </c>
      <c r="I60" s="230">
        <f>SUM(I61:I63)</f>
        <v>0</v>
      </c>
      <c r="J60" s="230">
        <f>SUM(J61:J63)</f>
        <v>22.648</v>
      </c>
      <c r="K60" s="230">
        <f>SUM(K61:K63)</f>
        <v>0.03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22.678000000000001</v>
      </c>
      <c r="H62" s="237"/>
      <c r="I62" s="237"/>
      <c r="J62" s="237">
        <v>22.648</v>
      </c>
      <c r="K62" s="238">
        <v>0.03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20.076000000000001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20.076000000000001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20.076000000000001</v>
      </c>
      <c r="H67" s="231"/>
      <c r="I67" s="231"/>
      <c r="J67" s="205"/>
      <c r="K67" s="231">
        <v>20.076000000000001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25.442799999999998</v>
      </c>
      <c r="H70" s="230">
        <f>H71+H73+H76+H79</f>
        <v>0</v>
      </c>
      <c r="I70" s="230">
        <f>I71+I73+I76+I79</f>
        <v>0</v>
      </c>
      <c r="J70" s="230">
        <f>J71+J73+J76+J79</f>
        <v>6.9657</v>
      </c>
      <c r="K70" s="230">
        <f>K71+K73+K76+K79</f>
        <v>18.4771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10.445499999999999</v>
      </c>
      <c r="H73" s="231"/>
      <c r="I73" s="231"/>
      <c r="J73" s="231">
        <v>6.9657</v>
      </c>
      <c r="K73" s="231">
        <v>3.4798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14.997299999999999</v>
      </c>
      <c r="H79" s="231"/>
      <c r="I79" s="231"/>
      <c r="J79" s="231"/>
      <c r="K79" s="231">
        <v>14.997299999999999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20.076000000000001</v>
      </c>
      <c r="H80" s="231"/>
      <c r="I80" s="231"/>
      <c r="J80" s="231">
        <v>20.076000000000001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1.804</v>
      </c>
      <c r="H83" s="231"/>
      <c r="I83" s="231"/>
      <c r="J83" s="231">
        <v>0.17499999999999999</v>
      </c>
      <c r="K83" s="231">
        <v>1.629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2.9319999999999999</v>
      </c>
      <c r="H85" s="231"/>
      <c r="I85" s="231"/>
      <c r="J85" s="231">
        <v>0.29299999999999998</v>
      </c>
      <c r="K85" s="231">
        <v>2.6389999999999998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-1.1279999999999997</v>
      </c>
      <c r="H86" s="230">
        <f>H83-H85</f>
        <v>0</v>
      </c>
      <c r="I86" s="230">
        <f>I83-I85</f>
        <v>0</v>
      </c>
      <c r="J86" s="230">
        <f>J83-J85</f>
        <v>-0.11799999999999999</v>
      </c>
      <c r="K86" s="230">
        <f>K83-K85</f>
        <v>-1.0099999999999998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1.9999999999953388E-4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2.9999999999930083E-4</v>
      </c>
      <c r="K87" s="230">
        <f>(K52+K64+K69)-(K70+K80+K81+K82+K83)</f>
        <v>-9.9999999999766942E-5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27.247</v>
      </c>
      <c r="H89" s="231"/>
      <c r="I89" s="231"/>
      <c r="J89" s="231">
        <f>J52</f>
        <v>27.216999999999999</v>
      </c>
      <c r="K89" s="231">
        <f>K52</f>
        <v>0.03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12147.521999999999</v>
      </c>
      <c r="H99" s="251">
        <f>H100+H116</f>
        <v>0</v>
      </c>
      <c r="I99" s="251">
        <f>I100+I116</f>
        <v>0</v>
      </c>
      <c r="J99" s="251">
        <f>J100+J116</f>
        <v>3474.18</v>
      </c>
      <c r="K99" s="251">
        <f>K100+K116</f>
        <v>8673.3419999999987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10232.717999999999</v>
      </c>
      <c r="H100" s="251">
        <f>H101+H102</f>
        <v>0</v>
      </c>
      <c r="I100" s="251">
        <f>I101+I102</f>
        <v>0</v>
      </c>
      <c r="J100" s="251">
        <f>J101+J102</f>
        <v>2369.1849999999999</v>
      </c>
      <c r="K100" s="251">
        <f>K101+K102</f>
        <v>7863.5329999999994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3842.5419999999999</v>
      </c>
      <c r="H101" s="233"/>
      <c r="I101" s="233"/>
      <c r="J101" s="233">
        <v>2369.1849999999999</v>
      </c>
      <c r="K101" s="233">
        <v>1473.357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6390.1759999999995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6390.1759999999995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5439.4639999999999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5439.4639999999999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5439.4639999999999</v>
      </c>
      <c r="H107" s="233"/>
      <c r="I107" s="233"/>
      <c r="J107" s="233"/>
      <c r="K107" s="233">
        <v>5439.4639999999999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787.77800000000002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787.77800000000002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787.77800000000002</v>
      </c>
      <c r="H110" s="233"/>
      <c r="I110" s="233"/>
      <c r="J110" s="233"/>
      <c r="K110" s="233">
        <v>787.77800000000002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50.69</v>
      </c>
      <c r="H112" s="233"/>
      <c r="I112" s="233"/>
      <c r="J112" s="233"/>
      <c r="K112" s="233">
        <v>50.69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13.842000000000001</v>
      </c>
      <c r="H113" s="233"/>
      <c r="I113" s="233"/>
      <c r="J113" s="233"/>
      <c r="K113" s="233">
        <v>13.842000000000001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98.402000000000001</v>
      </c>
      <c r="H115" s="233"/>
      <c r="I115" s="233"/>
      <c r="J115" s="233"/>
      <c r="K115" s="233">
        <v>98.402000000000001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1914.8039999999999</v>
      </c>
      <c r="H116" s="251">
        <f>H119</f>
        <v>0</v>
      </c>
      <c r="I116" s="251">
        <f>I119</f>
        <v>0</v>
      </c>
      <c r="J116" s="251">
        <f>J119</f>
        <v>1104.9949999999999</v>
      </c>
      <c r="K116" s="251">
        <f>K119</f>
        <v>809.80899999999997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0.69110000000000005</v>
      </c>
      <c r="H117" s="233"/>
      <c r="I117" s="233"/>
      <c r="J117" s="233">
        <v>0.18340000000000001</v>
      </c>
      <c r="K117" s="233">
        <v>0.50770000000000004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1914.8039999999999</v>
      </c>
      <c r="H119" s="233"/>
      <c r="I119" s="233"/>
      <c r="J119" s="233">
        <v>1104.9949999999999</v>
      </c>
      <c r="K119" s="233">
        <v>809.80899999999997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12273.77</v>
      </c>
      <c r="H120" s="251">
        <f>SUM(H121:H122)</f>
        <v>0</v>
      </c>
      <c r="I120" s="251">
        <f>SUM(I121:I122)</f>
        <v>0</v>
      </c>
      <c r="J120" s="251">
        <f>SUM(J121:J122)</f>
        <v>12273.77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12273.77</v>
      </c>
      <c r="H122" s="251">
        <f>H124</f>
        <v>0</v>
      </c>
      <c r="I122" s="251">
        <f>I124</f>
        <v>0</v>
      </c>
      <c r="J122" s="251">
        <f>J124</f>
        <v>12273.77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24.628399999999999</v>
      </c>
      <c r="H123" s="233"/>
      <c r="I123" s="233"/>
      <c r="J123" s="233">
        <v>24.628399999999999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12273.77</v>
      </c>
      <c r="H124" s="233"/>
      <c r="I124" s="233"/>
      <c r="J124" s="265">
        <v>12273.77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16495.491999999998</v>
      </c>
      <c r="H132" s="239">
        <f>SUM( H133+H138)</f>
        <v>0</v>
      </c>
      <c r="I132" s="239">
        <f>SUM( I133+I138)</f>
        <v>0</v>
      </c>
      <c r="J132" s="239">
        <f>SUM( J133+J138)</f>
        <v>7696.7340000000004</v>
      </c>
      <c r="K132" s="239">
        <f>SUM( K133+K138)</f>
        <v>8798.7579999999998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13292.380000000001</v>
      </c>
      <c r="H133" s="239">
        <f>SUM( H134:H135)</f>
        <v>0</v>
      </c>
      <c r="I133" s="239">
        <f>SUM( I134:I135)</f>
        <v>0</v>
      </c>
      <c r="J133" s="239">
        <f>SUM( J134:J135)</f>
        <v>4511.9679999999998</v>
      </c>
      <c r="K133" s="239">
        <f>SUM( K134:K135)</f>
        <v>8780.4120000000003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9832.494999999999</v>
      </c>
      <c r="H134" s="234"/>
      <c r="I134" s="234"/>
      <c r="J134" s="234">
        <v>4511.9679999999998</v>
      </c>
      <c r="K134" s="234">
        <v>5320.527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3459.8850000000002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3459.8850000000002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3459.8850000000002</v>
      </c>
      <c r="H136" s="234"/>
      <c r="I136" s="234"/>
      <c r="J136" s="234"/>
      <c r="K136" s="234">
        <v>3459.8850000000002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3203.1120000000001</v>
      </c>
      <c r="H138" s="239">
        <f>H139+H141</f>
        <v>0</v>
      </c>
      <c r="I138" s="239">
        <f>I139+I141</f>
        <v>0</v>
      </c>
      <c r="J138" s="239">
        <f>J139+J141</f>
        <v>3184.7660000000001</v>
      </c>
      <c r="K138" s="239">
        <f>K139+K141</f>
        <v>18.346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2840.6880000000001</v>
      </c>
      <c r="H139" s="233"/>
      <c r="I139" s="233"/>
      <c r="J139" s="233">
        <v>2834.9749999999999</v>
      </c>
      <c r="K139" s="233">
        <v>5.7130000000000001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362.42399999999998</v>
      </c>
      <c r="H141" s="235"/>
      <c r="I141" s="235"/>
      <c r="J141" s="235">
        <v>349.791</v>
      </c>
      <c r="K141" s="235">
        <v>12.632999999999999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-781.15999999999985</v>
      </c>
      <c r="H142" s="252">
        <f>SUM( H143:H144)</f>
        <v>0</v>
      </c>
      <c r="I142" s="252">
        <f>SUM( I143:I144)</f>
        <v>0</v>
      </c>
      <c r="J142" s="252">
        <f>SUM( J143:J144)</f>
        <v>-781.15999999999985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-781.15999999999985</v>
      </c>
      <c r="H144" s="252">
        <f>H145+H146</f>
        <v>0</v>
      </c>
      <c r="I144" s="252">
        <f>I145+I146</f>
        <v>0</v>
      </c>
      <c r="J144" s="252">
        <f>J145+J146</f>
        <v>-781.15999999999985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-2643.49</v>
      </c>
      <c r="H145" s="235"/>
      <c r="I145" s="235"/>
      <c r="J145" s="235">
        <v>-2643.49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1862.33</v>
      </c>
      <c r="H146" s="235"/>
      <c r="I146" s="235"/>
      <c r="J146" s="235">
        <v>1862.33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13" t="str">
        <f>IF(Титульный!G45="","",Титульный!G45)</f>
        <v>начальник ПЭО</v>
      </c>
      <c r="G148" s="313"/>
      <c r="H148" s="153"/>
      <c r="I148" s="313" t="str">
        <f>IF(Титульный!G44="","",Титульный!G44)</f>
        <v>Морозова Анна Владимировна</v>
      </c>
      <c r="J148" s="313"/>
      <c r="K148" s="313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14" t="s">
        <v>215</v>
      </c>
      <c r="G149" s="314"/>
      <c r="H149" s="154"/>
      <c r="I149" s="314" t="s">
        <v>213</v>
      </c>
      <c r="J149" s="314"/>
      <c r="K149" s="314"/>
      <c r="L149" s="154"/>
      <c r="M149" s="314" t="s">
        <v>214</v>
      </c>
      <c r="N149" s="31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13" t="str">
        <f>IF(Титульный!G46="","",Титульный!G46)</f>
        <v>4237328630</v>
      </c>
      <c r="G151" s="313"/>
      <c r="H151" s="313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15" t="s">
        <v>217</v>
      </c>
      <c r="G152" s="315"/>
      <c r="H152" s="315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rCOv3wPnU36CFDmkVBUw6H3IKIugjc1gmnkFO/pJmzJeVhba+hVCuMVnooNIWqSBQ9aomtQ1m9UaFHZkUguWUA==" saltValue="v8zGwckA2bR+X3yRoDrIaw==" spinCount="100000" sheet="1" objects="1" scenarios="1" formatColumns="0" formatRows="0" autoFilter="0"/>
  <mergeCells count="18">
    <mergeCell ref="F149:G149"/>
    <mergeCell ref="I149:K149"/>
    <mergeCell ref="M149:N149"/>
    <mergeCell ref="F151:H151"/>
    <mergeCell ref="F152:H152"/>
    <mergeCell ref="D88:K88"/>
    <mergeCell ref="D92:K92"/>
    <mergeCell ref="D125:K125"/>
    <mergeCell ref="F148:G148"/>
    <mergeCell ref="I148:K148"/>
    <mergeCell ref="D8:E8"/>
    <mergeCell ref="D11:D12"/>
    <mergeCell ref="D14:K14"/>
    <mergeCell ref="D51:K51"/>
    <mergeCell ref="E11:E12"/>
    <mergeCell ref="F11:F12"/>
    <mergeCell ref="G11:G12"/>
    <mergeCell ref="H11:K11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1516</v>
      </c>
      <c r="C6" s="271" t="s">
        <v>1517</v>
      </c>
      <c r="D6" s="272" t="s">
        <v>1518</v>
      </c>
    </row>
  </sheetData>
  <sheetProtection algorithmName="SHA-512" hashValue="YzSDxMaDf23gbaoU193UOsbhFWIVG1xqpX/Kw+jwXkx0hxZADLf/Ylu3G7f9JSvsKoGLyZcwmbCjCUY4v6J2AA==" saltValue="lV75CZ3kxrJkj+O6AnzkKA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7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67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1519</v>
      </c>
      <c r="B64" s="70" t="s">
        <v>1487</v>
      </c>
      <c r="C64" s="70" t="s">
        <v>242</v>
      </c>
    </row>
    <row r="65" spans="1:3">
      <c r="A65" s="70" t="s">
        <v>1521</v>
      </c>
      <c r="B65" s="70" t="s">
        <v>1487</v>
      </c>
      <c r="C65" s="70" t="s">
        <v>242</v>
      </c>
    </row>
    <row r="66" spans="1:3">
      <c r="A66" s="70" t="s">
        <v>1523</v>
      </c>
      <c r="B66" s="70" t="s">
        <v>241</v>
      </c>
      <c r="C66" s="70" t="s">
        <v>242</v>
      </c>
    </row>
    <row r="67" spans="1:3">
      <c r="A67" s="70" t="s">
        <v>1524</v>
      </c>
      <c r="B67" s="70" t="s">
        <v>241</v>
      </c>
      <c r="C67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1123</v>
      </c>
      <c r="R34" s="1" t="s">
        <v>1124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1017</v>
      </c>
      <c r="R35" s="1" t="s">
        <v>1018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1010</v>
      </c>
      <c r="R45" s="1" t="s">
        <v>1011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1099</v>
      </c>
      <c r="R46" s="1" t="s">
        <v>1100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1123</v>
      </c>
      <c r="R74" s="1" t="s">
        <v>1124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1510</v>
      </c>
      <c r="R76" s="1" t="s">
        <v>1511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1017</v>
      </c>
      <c r="R104" s="1" t="s">
        <v>1018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1123</v>
      </c>
      <c r="R105" s="1" t="s">
        <v>1124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1017</v>
      </c>
      <c r="R113" s="1" t="s">
        <v>1018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1117</v>
      </c>
      <c r="R114" s="1" t="s">
        <v>1118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1099</v>
      </c>
      <c r="R115" s="1" t="s">
        <v>1100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4" sqref="B4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1522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2020-02-06T23:17:48Z</cp:lastPrinted>
  <dcterms:created xsi:type="dcterms:W3CDTF">2004-05-21T07:18:45Z</dcterms:created>
  <dcterms:modified xsi:type="dcterms:W3CDTF">2020-03-19T05:27:47Z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