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<sst xmlns="http://schemas.openxmlformats.org/spreadsheetml/2006/main" count="3041" uniqueCount="1523">
  <si>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</si>
  <si>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</si>
  <si>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</si>
  <si>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</si>
  <si>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</si>
  <si>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</si>
  <si>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</si>
  <si>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</si>
  <si>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</si>
  <si>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</si>
  <si>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</si>
  <si>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</si>
  <si>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</si>
  <si>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</si>
  <si>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</si>
  <si>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</si>
  <si>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</si>
  <si>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</si>
  <si>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</si>
  <si>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</si>
  <si>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</si>
  <si>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</si>
  <si>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</si>
  <si>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</si>
  <si>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</si>
  <si>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</si>
  <si>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</si>
  <si>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</si>
  <si>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</si>
  <si>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</si>
  <si>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</si>
  <si>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</si>
  <si>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</si>
  <si>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</si>
  <si>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</si>
  <si>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</si>
  <si>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</si>
  <si>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</si>
  <si>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</si>
  <si>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</si>
  <si>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</si>
  <si>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</si>
  <si>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</si>
  <si>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</si>
  <si>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</si>
  <si>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</si>
  <si>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</si>
  <si>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</si>
  <si>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</si>
  <si>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</si>
  <si>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</si>
  <si>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</si>
  <si>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</si>
  <si>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</si>
  <si>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</si>
  <si>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</si>
  <si>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</si>
  <si>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</si>
  <si>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</si>
  <si>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</si>
  <si>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</si>
  <si>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</si>
  <si>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</si>
  <si>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</si>
  <si>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</si>
  <si>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</si>
  <si>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</si>
  <si>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</si>
  <si>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</si>
  <si>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</si>
  <si>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</si>
  <si>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</si>
  <si>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</si>
  <si>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</si>
  <si>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</si>
  <si>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</si>
  <si>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</si>
  <si>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</si>
  <si>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</si>
  <si>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</si>
  <si>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</si>
  <si>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</si>
  <si>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</si>
  <si>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</si>
  <si>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</si>
  <si>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</si>
  <si>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</si>
  <si>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</si>
  <si>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</si>
  <si>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</si>
  <si>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</si>
  <si>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</si>
  <si>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</si>
  <si>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</si>
  <si>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</si>
  <si>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</si>
  <si>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</si>
  <si>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</si>
  <si>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</si>
  <si>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</si>
  <si>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</si>
  <si>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</si>
  <si>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</si>
  <si>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</si>
  <si>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</si>
  <si>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</si>
  <si>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</si>
  <si>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</si>
  <si>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</si>
  <si>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</si>
  <si>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</si>
  <si>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</si>
  <si>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</si>
  <si>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</si>
  <si>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</si>
  <si>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</si>
  <si>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</si>
  <si>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</si>
  <si>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</si>
  <si>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</si>
  <si>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</si>
  <si>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</si>
  <si>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</si>
  <si>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</si>
  <si>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</si>
  <si>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</si>
  <si>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</si>
  <si>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</si>
  <si>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</si>
  <si>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</si>
  <si>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</si>
  <si>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</si>
  <si>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</si>
  <si>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</si>
  <si>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</si>
  <si>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</si>
  <si>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</si>
  <si>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</si>
  <si>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</si>
  <si>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</si>
  <si>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</si>
  <si>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</si>
  <si>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</si>
  <si>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</si>
  <si>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</si>
  <si>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</si>
  <si>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</si>
  <si>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</si>
  <si>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</si>
  <si>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</si>
  <si>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</si>
  <si>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</si>
  <si>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</si>
  <si>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</si>
  <si>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</si>
  <si>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</si>
  <si>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</si>
  <si>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</si>
  <si>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</si>
  <si>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</si>
  <si>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</si>
  <si>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</si>
  <si>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</si>
  <si>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</si>
  <si>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</si>
  <si>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</si>
  <si>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</si>
  <si>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</si>
  <si>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</si>
  <si>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</si>
  <si>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</si>
  <si>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</si>
  <si>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</si>
  <si>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</si>
  <si>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</si>
  <si>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</si>
  <si>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</si>
  <si>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</si>
  <si>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</si>
  <si>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</si>
  <si>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</si>
  <si>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</si>
  <si>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</si>
  <si>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</si>
  <si>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</si>
  <si>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</si>
  <si>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</si>
  <si>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</si>
  <si>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</si>
  <si>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</si>
  <si>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</si>
  <si>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</si>
  <si>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</si>
  <si>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</si>
  <si>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</si>
  <si>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</si>
  <si>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</si>
  <si>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</si>
  <si>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</si>
  <si>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</si>
  <si>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</si>
  <si>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</si>
  <si>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</si>
  <si>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</si>
  <si>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</si>
  <si>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</si>
  <si>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</si>
  <si>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</si>
  <si>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</si>
  <si>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</si>
  <si>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</si>
  <si>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</si>
  <si>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</si>
  <si>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</si>
  <si>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</si>
  <si>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</si>
  <si>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</si>
  <si>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</si>
  <si>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</si>
  <si>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</si>
  <si>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</si>
  <si>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</si>
  <si>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</si>
  <si>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</si>
  <si>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</si>
  <si>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</si>
  <si>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</si>
  <si>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</si>
  <si>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</si>
  <si>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</si>
  <si>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</si>
  <si>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</si>
  <si>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</si>
  <si>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</si>
  <si>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</si>
  <si>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</si>
  <si>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</si>
  <si>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</si>
  <si>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</si>
  <si>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</si>
  <si>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</si>
  <si>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</si>
  <si>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</si>
  <si>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</si>
  <si>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</si>
  <si>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</si>
  <si>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</si>
  <si>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</si>
  <si>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</si>
  <si>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</si>
  <si>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</si>
  <si>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</si>
  <si>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</si>
  <si>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</si>
  <si>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</si>
  <si>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</si>
  <si>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</si>
  <si>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</si>
  <si>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</si>
  <si>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</si>
  <si>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</si>
  <si>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</si>
  <si>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</si>
  <si>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</si>
  <si>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</si>
  <si>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</si>
  <si>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</si>
  <si>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</si>
  <si>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</si>
  <si>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</si>
  <si>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</si>
  <si>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</si>
  <si>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</si>
  <si>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</si>
  <si>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</si>
  <si>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</si>
  <si>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</si>
  <si>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</si>
  <si>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</si>
  <si>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</si>
  <si>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</si>
  <si>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</si>
  <si>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</si>
  <si>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</si>
  <si>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</si>
  <si>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</si>
  <si>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</si>
  <si>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</si>
  <si>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</si>
  <si>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</si>
  <si>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</si>
  <si>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</si>
  <si>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</si>
  <si>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</si>
  <si>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</si>
  <si>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</si>
  <si>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</si>
  <si>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</si>
  <si>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</si>
  <si>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</si>
  <si>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</si>
  <si>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</si>
  <si>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</si>
  <si>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</si>
  <si>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</si>
  <si>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</si>
  <si>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</si>
  <si>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</si>
  <si>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</si>
  <si>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</si>
  <si>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</si>
  <si>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</si>
  <si>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</si>
  <si>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</si>
  <si>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</si>
  <si>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</si>
  <si>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</si>
  <si>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</si>
  <si>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</si>
  <si>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</si>
  <si>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</si>
  <si>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</si>
  <si>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</si>
  <si>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</si>
  <si>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</si>
  <si>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</si>
  <si>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</si>
  <si>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</si>
  <si>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</si>
  <si>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</si>
  <si>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</si>
  <si>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</si>
  <si>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</si>
  <si>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</si>
  <si>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</si>
  <si>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</si>
  <si>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</si>
  <si>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</si>
  <si>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</si>
  <si>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</si>
  <si>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</si>
  <si>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</si>
  <si>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</si>
  <si>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</si>
  <si>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</si>
  <si>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</si>
  <si>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</si>
  <si>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</si>
  <si>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</si>
  <si>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</si>
  <si>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</si>
  <si>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</si>
  <si>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</si>
  <si>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</si>
  <si>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</si>
  <si>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</si>
  <si>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</si>
  <si>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</si>
  <si>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</si>
  <si>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</si>
  <si>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</si>
  <si>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</si>
  <si>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</si>
  <si>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</si>
  <si>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</si>
  <si>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</si>
  <si>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</si>
  <si>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</si>
  <si>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</si>
  <si>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</si>
  <si>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</si>
  <si>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</si>
  <si>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</si>
  <si>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</si>
  <si>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</si>
  <si>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</si>
  <si>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</si>
  <si>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</si>
  <si>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</si>
  <si>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</si>
  <si>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</si>
  <si>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</si>
  <si>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</si>
  <si>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</si>
  <si>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</si>
  <si>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</si>
  <si>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</si>
  <si>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</si>
  <si>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</si>
  <si>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</si>
  <si>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</si>
  <si>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</si>
  <si>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</si>
  <si>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</si>
  <si>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</si>
  <si>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</si>
  <si>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</si>
  <si>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</si>
  <si>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</si>
  <si>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</si>
  <si>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</si>
  <si>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</si>
  <si>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</si>
  <si>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</si>
  <si>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</si>
  <si>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</si>
  <si>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</si>
  <si>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</si>
  <si>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</si>
  <si>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</si>
  <si>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</si>
  <si>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</si>
  <si>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</si>
  <si>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</si>
  <si>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</si>
  <si>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</si>
  <si>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</si>
  <si>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</si>
  <si>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</si>
  <si>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</si>
  <si>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</si>
  <si>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</si>
  <si>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</si>
  <si>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</si>
  <si>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</si>
  <si>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</si>
  <si>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</si>
  <si>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</si>
  <si>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</si>
  <si>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</si>
  <si>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</si>
  <si>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</si>
  <si>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</si>
  <si>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</si>
  <si>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</si>
  <si>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</si>
  <si>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</si>
  <si>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</si>
  <si>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</si>
  <si>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</si>
  <si>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</si>
  <si>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</si>
  <si>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</si>
  <si>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</si>
  <si>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</si>
  <si>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</si>
  <si>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</si>
  <si>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</si>
  <si>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</si>
  <si>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</si>
  <si>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</si>
  <si>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</si>
  <si>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</si>
  <si>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</si>
  <si>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</si>
  <si>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</si>
  <si>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</si>
  <si>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</si>
  <si>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</si>
  <si>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</si>
  <si>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</si>
  <si>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</si>
  <si>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</si>
  <si>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</si>
  <si>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</si>
  <si>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</si>
  <si>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</si>
  <si>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</si>
  <si>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</si>
  <si>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</si>
  <si>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</si>
  <si>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</si>
  <si>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</si>
  <si>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</si>
  <si>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</si>
  <si>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</si>
  <si>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</si>
  <si>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</si>
  <si>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</si>
  <si>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</si>
  <si>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</si>
  <si>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</si>
  <si>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</si>
  <si>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</si>
  <si>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</si>
  <si>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</si>
  <si>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</si>
  <si>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</si>
  <si>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</si>
  <si>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</si>
  <si>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</si>
  <si>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</si>
  <si>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</si>
  <si>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</si>
  <si>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</si>
  <si>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</si>
  <si>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</si>
  <si>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</si>
  <si>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</si>
  <si>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</si>
  <si>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</si>
  <si>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</si>
  <si>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</si>
  <si>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</si>
  <si>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</si>
  <si>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</si>
  <si>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</si>
  <si>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</si>
  <si>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</si>
  <si>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</si>
  <si>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</si>
  <si>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</si>
  <si>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</si>
  <si>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</si>
  <si>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</si>
  <si>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</si>
  <si>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</si>
  <si>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</si>
  <si>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</si>
  <si>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</si>
  <si>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</si>
  <si>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</si>
  <si>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</si>
  <si>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</si>
  <si>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</si>
  <si>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</si>
  <si>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</si>
  <si>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</si>
  <si>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</si>
  <si>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</si>
  <si>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</si>
  <si>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</si>
  <si>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</si>
  <si>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</si>
  <si>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</si>
  <si>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</si>
  <si>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</si>
  <si>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</si>
  <si>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</si>
  <si>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</si>
  <si>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</si>
  <si>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</si>
  <si>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</si>
  <si>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</si>
  <si>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</si>
  <si>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</si>
  <si>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</si>
  <si>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</si>
  <si>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</si>
  <si>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</si>
  <si>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</si>
  <si>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</si>
  <si>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</si>
  <si>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</si>
  <si>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</si>
  <si>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</si>
  <si>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</si>
  <si>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</si>
  <si>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</si>
  <si>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</si>
  <si>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</si>
  <si>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</si>
  <si>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</si>
  <si>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</si>
  <si>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</si>
  <si>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</si>
  <si>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</si>
  <si>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</si>
  <si>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</si>
  <si>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</si>
  <si>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</si>
  <si>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</si>
  <si>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</si>
  <si>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</si>
  <si>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</si>
  <si>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</si>
  <si>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</si>
  <si>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</si>
  <si>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</si>
  <si>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</si>
  <si>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</si>
  <si>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</si>
  <si>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</si>
  <si>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</si>
  <si>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</si>
  <si>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</si>
  <si>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</si>
  <si>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</si>
  <si>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</si>
  <si>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</si>
  <si>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</si>
  <si>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</si>
  <si>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</si>
  <si>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</si>
  <si>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</si>
  <si>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</si>
  <si>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</si>
  <si>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</si>
  <si>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</si>
  <si>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</si>
  <si>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</si>
  <si>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</si>
  <si>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</si>
  <si>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</si>
  <si>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</si>
  <si>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</si>
  <si>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</si>
  <si>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</si>
  <si>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</si>
  <si>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</si>
  <si>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</si>
  <si>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</si>
  <si>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</si>
  <si>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</si>
  <si>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</si>
  <si>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</si>
  <si>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</si>
  <si>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</si>
  <si>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</si>
  <si>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</si>
  <si>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</si>
  <si>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</si>
  <si>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</si>
  <si>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</si>
  <si>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</si>
  <si>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</si>
  <si>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</si>
  <si>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</si>
  <si>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</si>
  <si>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</si>
  <si>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</si>
  <si>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</si>
  <si>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</si>
  <si>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</si>
  <si>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</si>
  <si>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</si>
  <si>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</si>
  <si>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</si>
  <si>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</si>
  <si>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</si>
  <si>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</si>
  <si>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</si>
  <si>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</si>
  <si>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</si>
  <si>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</si>
  <si>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</si>
  <si>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</si>
  <si>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</si>
  <si>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</si>
  <si>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</si>
  <si>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</si>
  <si>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</si>
  <si>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</si>
  <si>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</si>
  <si>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</si>
  <si>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</si>
  <si>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</si>
  <si>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</si>
  <si>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</si>
  <si>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</si>
  <si>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</si>
  <si>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</si>
  <si>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</si>
  <si>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</si>
  <si>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</si>
  <si>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</si>
  <si>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</si>
  <si>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</si>
  <si>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</si>
  <si>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</si>
  <si>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</si>
  <si>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</si>
  <si>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</si>
  <si>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</si>
  <si>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</si>
  <si>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</si>
  <si>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</si>
  <si>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</si>
  <si>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</si>
  <si>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</si>
  <si>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</si>
  <si>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</si>
  <si>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</si>
  <si>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</si>
  <si>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</si>
  <si>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</si>
  <si>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</si>
  <si>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</si>
  <si>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</si>
  <si>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</si>
  <si>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</si>
  <si>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</si>
  <si>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</si>
  <si>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</si>
  <si>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</si>
  <si>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</si>
  <si>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</si>
  <si>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</si>
  <si>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</si>
  <si>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</si>
  <si>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</si>
  <si>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</si>
  <si>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</si>
  <si>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</si>
  <si>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</si>
  <si>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</si>
  <si>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</si>
  <si>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</si>
  <si>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</si>
  <si>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</si>
  <si>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</si>
  <si>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</si>
  <si>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</si>
  <si>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</si>
  <si>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</si>
  <si>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</si>
  <si>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</si>
  <si>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</si>
  <si>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</si>
  <si>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</si>
  <si>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</si>
  <si>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</si>
  <si>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</si>
  <si>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</si>
  <si>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</si>
  <si>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</si>
  <si>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</si>
  <si>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</si>
  <si>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</si>
  <si>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</si>
  <si>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</si>
  <si>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</si>
  <si>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</si>
  <si>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</si>
  <si>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</si>
  <si>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</si>
  <si>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</si>
  <si>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</si>
  <si>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</si>
  <si>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</si>
  <si>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</si>
  <si>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</si>
  <si>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</si>
  <si>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</si>
  <si>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</si>
  <si>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</si>
  <si>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</si>
  <si>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</si>
  <si>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</si>
  <si>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</si>
  <si>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</si>
  <si>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</si>
  <si>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</si>
  <si>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</si>
  <si>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</si>
  <si>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</si>
  <si>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</si>
  <si>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</si>
  <si>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</si>
  <si>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</si>
  <si>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</si>
  <si>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</si>
  <si>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</si>
  <si>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</si>
  <si>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</si>
  <si>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</si>
  <si>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</si>
  <si>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</si>
  <si>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</si>
  <si>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</si>
  <si>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</si>
  <si>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</si>
  <si>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</si>
  <si>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</si>
  <si>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</si>
  <si>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</si>
  <si>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</si>
  <si>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</si>
  <si>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</si>
  <si>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</si>
  <si>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</si>
  <si>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</si>
  <si>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</si>
  <si>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</si>
  <si>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</si>
  <si>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</si>
  <si>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</si>
  <si>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</si>
  <si>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</si>
  <si>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</si>
  <si>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</si>
  <si>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</si>
  <si>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</si>
  <si>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</si>
  <si>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</si>
  <si>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</si>
  <si>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</si>
  <si>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</si>
  <si>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</si>
  <si>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</si>
  <si>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</si>
  <si>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</si>
  <si>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</si>
  <si>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</si>
  <si>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</si>
  <si>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</si>
  <si>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</si>
  <si>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</si>
  <si>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</si>
  <si>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</si>
  <si>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</si>
  <si>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</si>
  <si>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</si>
  <si>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</si>
  <si>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</si>
  <si>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</si>
  <si>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</si>
  <si>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</si>
  <si>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</si>
  <si>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</si>
  <si>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</si>
  <si>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</si>
  <si>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</si>
  <si>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</si>
  <si>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</si>
  <si>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</si>
  <si>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</si>
  <si>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</si>
  <si>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</si>
  <si>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</si>
  <si>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</si>
  <si>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</si>
  <si>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</si>
  <si>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</si>
  <si>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</si>
  <si>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</si>
  <si>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</si>
  <si>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</si>
  <si>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</si>
  <si>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</si>
  <si>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</si>
  <si>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</si>
  <si>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</si>
  <si>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</si>
  <si>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</si>
  <si>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</si>
  <si>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</si>
  <si>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</si>
  <si>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</si>
  <si>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</si>
  <si>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</si>
  <si>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</si>
  <si>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</si>
  <si>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</si>
  <si>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</si>
  <si>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</si>
  <si>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</si>
  <si>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</si>
  <si>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</si>
  <si>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</si>
  <si>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</si>
  <si>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</si>
  <si>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</si>
  <si>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</si>
  <si>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</si>
  <si>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</si>
  <si>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</si>
  <si>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</si>
  <si>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</si>
  <si>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</si>
  <si>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</si>
  <si>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</si>
  <si>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</si>
  <si>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</si>
  <si>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</si>
  <si>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</si>
  <si>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</si>
  <si>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</si>
  <si>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</si>
  <si>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</si>
  <si>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</si>
  <si>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</si>
  <si>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</si>
  <si>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</si>
  <si>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</si>
  <si>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</si>
  <si>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</si>
  <si>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</si>
  <si>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</si>
  <si>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</si>
  <si>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</si>
  <si>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</si>
  <si>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</si>
  <si>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</si>
  <si>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</si>
  <si>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</si>
  <si>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</si>
  <si>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</si>
  <si>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</si>
  <si>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</si>
  <si>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</si>
  <si>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</si>
  <si>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</si>
  <si>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</si>
  <si>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</si>
  <si>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</si>
  <si>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</si>
  <si>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</si>
  <si>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</si>
  <si>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</si>
  <si>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</si>
  <si>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</si>
  <si>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</si>
  <si>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</si>
  <si>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</si>
  <si>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</si>
  <si>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</si>
  <si>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</si>
  <si>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</si>
  <si>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</si>
  <si>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</si>
  <si>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</si>
  <si>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</si>
  <si>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</si>
  <si>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</si>
  <si>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</si>
  <si>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</si>
  <si>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</si>
  <si>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</si>
  <si>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</si>
  <si>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</si>
  <si>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</si>
  <si>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</si>
  <si>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</si>
  <si>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</si>
  <si>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</si>
  <si>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</si>
  <si>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</si>
  <si>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</si>
  <si>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</si>
  <si>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</si>
  <si>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</si>
  <si>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</si>
  <si>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</si>
  <si>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</si>
  <si>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</si>
  <si>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</si>
  <si>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</si>
  <si>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</si>
  <si>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</si>
  <si>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</si>
  <si>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</si>
  <si>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</si>
  <si>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</si>
  <si>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</si>
  <si>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</si>
  <si>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</si>
  <si>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</si>
  <si>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</si>
  <si>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</si>
  <si>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</si>
  <si>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</si>
  <si>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</si>
  <si>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</si>
  <si>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</si>
  <si>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</si>
  <si>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</si>
  <si>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</si>
  <si>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</si>
  <si>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</si>
  <si>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</si>
  <si>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</si>
  <si>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</si>
  <si>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</si>
  <si>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</si>
  <si>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</si>
  <si>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</si>
  <si>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</si>
  <si>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</si>
  <si>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</si>
  <si>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</si>
  <si>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</si>
  <si>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</si>
  <si>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</si>
  <si>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</si>
  <si>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</si>
  <si>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</si>
  <si>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</si>
  <si>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</si>
  <si>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</si>
  <si>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</si>
  <si>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</si>
  <si>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</si>
  <si>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</si>
  <si>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</si>
  <si>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</si>
  <si>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</si>
  <si>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</si>
  <si>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</si>
  <si>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</si>
  <si>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</si>
  <si>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</si>
  <si>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</si>
  <si>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</si>
  <si>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</si>
  <si>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</si>
  <si>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</si>
  <si>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</si>
  <si>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</si>
  <si>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</si>
  <si>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</si>
  <si>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</si>
  <si>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</si>
  <si>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</si>
  <si>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</si>
  <si>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</si>
  <si>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</si>
  <si>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</si>
  <si>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</si>
  <si>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</si>
  <si>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</si>
  <si>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</si>
  <si>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</si>
  <si>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</si>
  <si>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</si>
  <si>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</si>
  <si>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</si>
  <si>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</si>
  <si>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</si>
  <si>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</si>
  <si>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</si>
  <si>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</si>
  <si>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</si>
  <si>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</si>
  <si>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</si>
  <si>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</si>
  <si>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</si>
  <si>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</si>
  <si>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</si>
  <si>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</si>
  <si>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</si>
  <si>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</si>
  <si>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</si>
  <si>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</si>
  <si>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</si>
  <si>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</si>
  <si>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</si>
  <si>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</si>
  <si>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</si>
  <si>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</si>
  <si>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</si>
  <si>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</si>
  <si>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</si>
  <si>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</si>
  <si>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</si>
  <si>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</si>
  <si>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</si>
  <si>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</si>
  <si>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</si>
  <si>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</si>
  <si>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</si>
  <si>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</si>
  <si>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</si>
  <si>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</si>
  <si>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</si>
  <si>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</si>
  <si>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</si>
  <si>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</si>
  <si>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</si>
  <si>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</si>
  <si>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</si>
  <si>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</si>
  <si>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</si>
  <si>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</si>
  <si>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</si>
  <si>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</si>
  <si>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</si>
  <si>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</si>
  <si>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</si>
  <si>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</si>
  <si>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</si>
  <si>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</si>
  <si>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</si>
  <si>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</si>
  <si>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</si>
  <si>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</si>
  <si>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</si>
  <si>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</si>
  <si>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</si>
  <si>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</si>
  <si>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</si>
  <si>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</si>
  <si>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</si>
  <si>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</si>
  <si>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</si>
  <si>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</si>
  <si>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</si>
  <si>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</si>
  <si>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</si>
  <si>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</si>
  <si>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</si>
  <si>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</si>
  <si>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</si>
  <si>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</si>
  <si>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</si>
  <si>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</si>
  <si>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</si>
  <si>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</si>
  <si>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</si>
  <si>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</si>
  <si>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</si>
  <si>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</si>
  <si>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</si>
  <si>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</si>
  <si>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</si>
  <si>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</si>
  <si>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</si>
  <si>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</si>
  <si>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</si>
  <si>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</si>
  <si>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</si>
  <si>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</si>
  <si>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</si>
  <si>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</si>
  <si>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</si>
  <si>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</si>
  <si>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</si>
  <si>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</si>
  <si>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</si>
  <si>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</si>
  <si>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</si>
  <si>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</si>
  <si>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</si>
  <si>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</si>
  <si>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</si>
  <si>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</si>
  <si>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</si>
  <si>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</si>
  <si>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</si>
  <si>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</si>
  <si>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</si>
  <si>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</si>
  <si>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</si>
  <si>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</si>
  <si>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</si>
  <si>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</si>
  <si>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</si>
  <si>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</si>
  <si>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</si>
  <si>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</si>
  <si>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</si>
  <si>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</si>
  <si>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</si>
  <si>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</si>
  <si>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</si>
  <si>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</si>
  <si>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</si>
  <si>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</si>
  <si>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</si>
  <si>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</si>
  <si>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</si>
  <si>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</si>
  <si>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</si>
  <si>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</si>
  <si>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</si>
  <si>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</si>
  <si>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</si>
  <si>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</si>
  <si>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</si>
  <si>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</si>
  <si>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</si>
  <si>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</si>
  <si>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</si>
  <si>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</si>
  <si>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</si>
  <si>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</si>
  <si>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</si>
  <si>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</si>
  <si>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</si>
  <si>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</si>
  <si>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</si>
  <si>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</si>
  <si>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</si>
  <si>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</si>
  <si>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</si>
  <si>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</si>
  <si>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</si>
  <si>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</si>
  <si>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</si>
  <si>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</si>
  <si>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</si>
  <si>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</si>
  <si>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</si>
  <si>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</si>
  <si>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</si>
  <si>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</si>
  <si>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</si>
  <si>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</si>
  <si>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</si>
  <si>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</si>
  <si>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</si>
  <si>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</si>
  <si>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</si>
  <si>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</si>
  <si>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</si>
  <si>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</si>
  <si>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</si>
  <si>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</si>
  <si>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</si>
  <si>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</si>
  <si>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</si>
  <si>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</si>
  <si>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</si>
  <si>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</si>
  <si>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</si>
  <si>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</si>
  <si>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</si>
  <si>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</si>
  <si>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</si>
  <si>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</si>
  <si>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</si>
  <si>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</si>
  <si>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</si>
  <si>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</si>
  <si>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</si>
  <si>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</si>
  <si>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</si>
  <si>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</si>
  <si>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</si>
  <si>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</si>
  <si>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</si>
  <si>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</si>
  <si>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</si>
  <si>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</si>
  <si>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</si>
  <si>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</si>
  <si>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</si>
  <si>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</si>
  <si>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</si>
  <si>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</si>
  <si>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</si>
  <si>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</si>
  <si>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</si>
  <si>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</si>
  <si>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</si>
  <si>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</si>
  <si>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</si>
  <si>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</si>
  <si>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</si>
  <si>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</si>
  <si>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</si>
  <si>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</si>
  <si>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</si>
  <si>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</si>
  <si>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</si>
  <si>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</si>
  <si>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</si>
  <si>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</si>
  <si>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</si>
  <si>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</si>
  <si>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</si>
  <si>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</si>
  <si>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</si>
  <si>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</si>
  <si>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</si>
  <si>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</si>
  <si>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</si>
  <si>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</si>
  <si>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</si>
  <si>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</si>
  <si>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</si>
  <si>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</si>
  <si>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</si>
  <si>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</si>
  <si>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</si>
  <si>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</si>
  <si>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</si>
  <si>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</si>
  <si>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</si>
  <si>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</si>
  <si>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</si>
  <si>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</si>
  <si>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</si>
  <si>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</si>
  <si>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</si>
  <si>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</si>
  <si>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</si>
  <si>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</si>
  <si>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</si>
  <si>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</si>
  <si>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</si>
  <si>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</si>
  <si>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</si>
  <si>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</si>
  <si>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</si>
  <si>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</si>
  <si>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</si>
  <si>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</si>
  <si>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</si>
  <si>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</si>
  <si>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</si>
  <si>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</si>
  <si>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</si>
  <si>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</si>
  <si>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</si>
  <si>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</si>
  <si>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</si>
  <si>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</si>
  <si>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</si>
  <si>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</si>
  <si>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</si>
  <si>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</si>
  <si>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</si>
  <si>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</si>
  <si>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</si>
  <si>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</si>
  <si>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</si>
  <si>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</si>
  <si>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</si>
  <si>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</si>
  <si>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</si>
  <si>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</si>
  <si>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</si>
  <si>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</si>
  <si>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</si>
  <si>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</si>
  <si>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</si>
  <si>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</si>
  <si>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</si>
  <si>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</si>
  <si>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</si>
  <si>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</si>
  <si>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</si>
  <si>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</si>
  <si>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</si>
  <si>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</si>
  <si>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</si>
  <si>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</si>
  <si>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</si>
  <si>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</si>
  <si>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</si>
  <si>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</si>
  <si>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</si>
  <si>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</si>
  <si>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</si>
  <si>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</si>
  <si>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</si>
  <si>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</si>
  <si>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</si>
  <si>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</si>
  <si>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</si>
  <si>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</si>
  <si>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</si>
  <si>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</si>
  <si>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</si>
  <si>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</si>
  <si>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</si>
  <si>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</si>
  <si>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</si>
  <si>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</si>
  <si>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</si>
  <si>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</si>
  <si>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</si>
  <si>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</si>
  <si>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</si>
  <si>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</si>
  <si>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</si>
  <si>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</si>
  <si>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</si>
  <si>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</si>
  <si>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</si>
  <si>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</si>
  <si>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</si>
  <si>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</si>
  <si>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</si>
  <si>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</si>
  <si>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</si>
  <si>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</si>
  <si>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</si>
  <si>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</si>
  <si>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</si>
  <si>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</si>
  <si>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</si>
  <si>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</si>
  <si>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</si>
  <si>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</si>
  <si>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</si>
  <si>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</si>
  <si>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</si>
  <si>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</si>
  <si>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</si>
  <si>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</si>
  <si>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</si>
  <si>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</si>
  <si>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</si>
  <si>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</si>
  <si>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</si>
  <si>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</si>
  <si>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</si>
  <si>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</si>
  <si>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</si>
  <si>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</si>
  <si>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</si>
  <si>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</si>
  <si>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</si>
  <si>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</si>
  <si>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</si>
  <si>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</si>
  <si>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</si>
  <si>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</si>
  <si>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</si>
  <si>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</si>
  <si>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</si>
  <si>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</si>
  <si>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</si>
  <si>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</si>
  <si>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</si>
  <si>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</si>
  <si>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</si>
  <si>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</si>
  <si>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</si>
  <si>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</si>
  <si>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</si>
  <si>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</si>
  <si>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</si>
  <si>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</si>
  <si>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</si>
  <si>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</si>
  <si>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</si>
  <si>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</si>
  <si>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</si>
  <si>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</si>
  <si>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</si>
  <si>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</si>
  <si>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</si>
  <si>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</si>
  <si>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</si>
  <si>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</si>
  <si>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</si>
  <si>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</si>
  <si>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</si>
  <si>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</si>
  <si>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</si>
  <si>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</si>
  <si>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</si>
  <si>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</si>
  <si>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</si>
  <si>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</si>
  <si>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</si>
  <si>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</si>
  <si>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</si>
  <si>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</si>
  <si>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</si>
  <si>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</si>
  <si>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</si>
  <si>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</si>
  <si>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</si>
  <si>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</si>
  <si>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</si>
  <si>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</si>
  <si>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</si>
  <si>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</si>
  <si>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</si>
  <si>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</si>
  <si>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</si>
  <si>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</si>
  <si>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</si>
  <si>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</si>
  <si>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</si>
  <si>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</si>
  <si>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Филиппов Валерий Владимирович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</si>
  <si>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</si>
  <si>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</si>
  <si>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</si>
  <si>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</si>
  <si>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</si>
  <si>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</si>
  <si>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</si>
  <si>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</si>
  <si>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</si>
  <si>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</si>
  <si>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</si>
  <si>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</si>
  <si>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</si>
  <si>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</si>
  <si>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</si>
  <si>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</si>
  <si>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</si>
  <si>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</si>
  <si>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</si>
  <si>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</si>
  <si>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</si>
  <si>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</si>
  <si>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</si>
  <si>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</si>
  <si>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</si>
  <si>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</si>
  <si>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</si>
  <si>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</si>
  <si>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</si>
  <si>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</si>
  <si>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</si>
  <si>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</si>
  <si>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</si>
  <si>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</si>
  <si>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</si>
  <si>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</si>
  <si>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</si>
  <si>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</si>
  <si>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</si>
  <si>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</si>
  <si>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</si>
  <si>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</si>
  <si>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</si>
  <si>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</si>
  <si>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</si>
  <si>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28.08.2019 09:52:08</t>
  </si>
  <si>
    <t>29.08.2019 09:30:10</t>
  </si>
  <si>
    <t>Дата последнего обновления реестра организаций: 29.08.2019 10:38:28</t>
  </si>
  <si>
    <t>27.01.2020 10:09:33</t>
  </si>
  <si>
    <t>07.02.2020 09:44:37</t>
  </si>
  <si>
    <t>ђезультат проверки</t>
  </si>
  <si>
    <t>19.03.2020 15:28:47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</si>
</sst>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2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4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10" borderId="28" xfId="44" applyFont="1" applyFill="1" applyBorder="1" applyAlignment="1">
      <alignment horizontal="center" vertical="center"/>
    </xf>
    <xf numFmtId="0" fontId="34" fillId="9" borderId="5" xfId="47" applyFont="1" applyFill="1" applyBorder="1" applyAlignment="1" applyProtection="1">
      <alignment horizontal="center" vertical="center"/>
    </xf>
    <xf numFmtId="0" fontId="34" fillId="9" borderId="5" xfId="47" applyFont="1" applyFill="1" applyBorder="1" applyAlignment="1" applyProtection="1">
      <alignment horizontal="center" vertical="center" wrapText="1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0" t="str">
        <f>"Код шаблона: " &amp; GetCode()</f>
        <v>Код шаблона: 46EP.STX</v>
      </c>
      <c r="C2" s="280"/>
      <c r="D2" s="280"/>
      <c r="E2" s="280"/>
      <c r="F2" s="280"/>
      <c r="G2" s="280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1" t="str">
        <f>"Версия " &amp; GetVersion()</f>
        <v>Версия 1.0</v>
      </c>
      <c r="C3" s="281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2" t="s">
        <v>431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4" t="s">
        <v>252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137"/>
      <c r="Z7" s="134"/>
    </row>
    <row r="8" spans="1:29" ht="15" hidden="1" customHeight="1">
      <c r="A8" s="38"/>
      <c r="B8" s="134"/>
      <c r="C8" s="135"/>
      <c r="D8" s="136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137"/>
      <c r="Z8" s="134"/>
    </row>
    <row r="9" spans="1:29" ht="15" hidden="1" customHeight="1">
      <c r="A9" s="38"/>
      <c r="B9" s="134"/>
      <c r="C9" s="135"/>
      <c r="D9" s="136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137"/>
      <c r="Z9" s="134"/>
    </row>
    <row r="10" spans="1:29" ht="10.5" hidden="1" customHeight="1">
      <c r="A10" s="38"/>
      <c r="B10" s="134"/>
      <c r="C10" s="135"/>
      <c r="D10" s="136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137"/>
      <c r="Z10" s="134"/>
    </row>
    <row r="11" spans="1:29" ht="27" hidden="1" customHeight="1">
      <c r="A11" s="38"/>
      <c r="B11" s="134"/>
      <c r="C11" s="135"/>
      <c r="D11" s="136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137"/>
      <c r="Z11" s="134"/>
    </row>
    <row r="12" spans="1:29" ht="12" hidden="1" customHeight="1">
      <c r="A12" s="38"/>
      <c r="B12" s="134"/>
      <c r="C12" s="135"/>
      <c r="D12" s="136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137"/>
      <c r="Z12" s="134"/>
    </row>
    <row r="13" spans="1:29" ht="38.25" hidden="1" customHeight="1">
      <c r="A13" s="38"/>
      <c r="B13" s="134"/>
      <c r="C13" s="135"/>
      <c r="D13" s="136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138"/>
      <c r="Z13" s="134"/>
    </row>
    <row r="14" spans="1:29" ht="15" hidden="1" customHeight="1">
      <c r="A14" s="38"/>
      <c r="B14" s="134"/>
      <c r="C14" s="135"/>
      <c r="D14" s="136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137"/>
      <c r="Z14" s="134"/>
    </row>
    <row r="15" spans="1:29" ht="15" hidden="1">
      <c r="A15" s="38"/>
      <c r="B15" s="134"/>
      <c r="C15" s="135"/>
      <c r="D15" s="136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137"/>
      <c r="Z15" s="134"/>
    </row>
    <row r="16" spans="1:29" ht="15" hidden="1">
      <c r="A16" s="38"/>
      <c r="B16" s="134"/>
      <c r="C16" s="135"/>
      <c r="D16" s="136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137"/>
      <c r="Z16" s="134"/>
    </row>
    <row r="17" spans="1:26" ht="15" hidden="1" customHeight="1">
      <c r="A17" s="38"/>
      <c r="B17" s="134"/>
      <c r="C17" s="135"/>
      <c r="D17" s="136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137"/>
      <c r="Z17" s="134"/>
    </row>
    <row r="18" spans="1:26" ht="15" hidden="1">
      <c r="A18" s="38"/>
      <c r="B18" s="134"/>
      <c r="C18" s="135"/>
      <c r="D18" s="136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137"/>
      <c r="Z18" s="134"/>
    </row>
    <row r="19" spans="1:26" ht="59.25" hidden="1" customHeight="1">
      <c r="A19" s="38"/>
      <c r="B19" s="134"/>
      <c r="C19" s="135"/>
      <c r="D19" s="139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86" t="s">
        <v>167</v>
      </c>
      <c r="G21" s="287"/>
      <c r="H21" s="287"/>
      <c r="I21" s="287"/>
      <c r="J21" s="287"/>
      <c r="K21" s="287"/>
      <c r="L21" s="287"/>
      <c r="M21" s="287"/>
      <c r="N21" s="39"/>
      <c r="O21" s="141" t="s">
        <v>166</v>
      </c>
      <c r="P21" s="288" t="s">
        <v>180</v>
      </c>
      <c r="Q21" s="289"/>
      <c r="R21" s="289"/>
      <c r="S21" s="289"/>
      <c r="T21" s="289"/>
      <c r="U21" s="289"/>
      <c r="V21" s="289"/>
      <c r="W21" s="289"/>
      <c r="X21" s="289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86" t="s">
        <v>168</v>
      </c>
      <c r="G22" s="287"/>
      <c r="H22" s="287"/>
      <c r="I22" s="287"/>
      <c r="J22" s="287"/>
      <c r="K22" s="287"/>
      <c r="L22" s="287"/>
      <c r="M22" s="287"/>
      <c r="N22" s="39"/>
      <c r="O22" s="142" t="s">
        <v>166</v>
      </c>
      <c r="P22" s="288" t="s">
        <v>169</v>
      </c>
      <c r="Q22" s="289"/>
      <c r="R22" s="289"/>
      <c r="S22" s="289"/>
      <c r="T22" s="289"/>
      <c r="U22" s="289"/>
      <c r="V22" s="289"/>
      <c r="W22" s="289"/>
      <c r="X22" s="289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1" t="s">
        <v>429</v>
      </c>
      <c r="G23" s="292"/>
      <c r="H23" s="292"/>
      <c r="I23" s="292"/>
      <c r="J23" s="292"/>
      <c r="K23" s="292"/>
      <c r="L23" s="292"/>
      <c r="M23" s="292"/>
      <c r="N23" s="292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0" t="s">
        <v>253</v>
      </c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137"/>
      <c r="Z35" s="134"/>
    </row>
    <row r="36" spans="1:26" ht="38.25" hidden="1" customHeight="1">
      <c r="A36" s="38"/>
      <c r="B36" s="134"/>
      <c r="C36" s="135"/>
      <c r="D36" s="136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290"/>
      <c r="V36" s="290"/>
      <c r="W36" s="290"/>
      <c r="X36" s="290"/>
      <c r="Y36" s="137"/>
      <c r="Z36" s="134"/>
    </row>
    <row r="37" spans="1:26" ht="9.75" hidden="1" customHeight="1">
      <c r="A37" s="38"/>
      <c r="B37" s="134"/>
      <c r="C37" s="135"/>
      <c r="D37" s="136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137"/>
      <c r="Z37" s="134"/>
    </row>
    <row r="38" spans="1:26" ht="51" hidden="1" customHeight="1">
      <c r="A38" s="38"/>
      <c r="B38" s="134"/>
      <c r="C38" s="135"/>
      <c r="D38" s="136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137"/>
      <c r="Z38" s="134"/>
    </row>
    <row r="39" spans="1:26" ht="15" hidden="1" customHeight="1">
      <c r="A39" s="38"/>
      <c r="B39" s="134"/>
      <c r="C39" s="135"/>
      <c r="D39" s="136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137"/>
      <c r="Z39" s="134"/>
    </row>
    <row r="40" spans="1:26" ht="12" hidden="1" customHeight="1">
      <c r="A40" s="38"/>
      <c r="B40" s="134"/>
      <c r="C40" s="135"/>
      <c r="D40" s="136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5" t="s">
        <v>170</v>
      </c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137"/>
      <c r="Z46" s="134"/>
    </row>
    <row r="47" spans="1:26" ht="37.5" hidden="1" customHeight="1">
      <c r="A47" s="38"/>
      <c r="B47" s="134"/>
      <c r="C47" s="135"/>
      <c r="D47" s="136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137"/>
      <c r="Z47" s="134"/>
    </row>
    <row r="48" spans="1:26" ht="24" hidden="1" customHeight="1">
      <c r="A48" s="38"/>
      <c r="B48" s="134"/>
      <c r="C48" s="135"/>
      <c r="D48" s="136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137"/>
      <c r="Z48" s="134"/>
    </row>
    <row r="49" spans="1:26" ht="51" hidden="1" customHeight="1">
      <c r="A49" s="38"/>
      <c r="B49" s="134"/>
      <c r="C49" s="135"/>
      <c r="D49" s="136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137"/>
      <c r="Z49" s="134"/>
    </row>
    <row r="50" spans="1:26" ht="15" hidden="1">
      <c r="A50" s="38"/>
      <c r="B50" s="134"/>
      <c r="C50" s="135"/>
      <c r="D50" s="136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137"/>
      <c r="Z50" s="134"/>
    </row>
    <row r="51" spans="1:26" ht="15" hidden="1">
      <c r="A51" s="38"/>
      <c r="B51" s="134"/>
      <c r="C51" s="135"/>
      <c r="D51" s="136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137"/>
      <c r="Z51" s="134"/>
    </row>
    <row r="52" spans="1:26" ht="15" hidden="1">
      <c r="A52" s="38"/>
      <c r="B52" s="134"/>
      <c r="C52" s="135"/>
      <c r="D52" s="136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137"/>
      <c r="Z52" s="134"/>
    </row>
    <row r="53" spans="1:26" ht="15" hidden="1">
      <c r="A53" s="38"/>
      <c r="B53" s="134"/>
      <c r="C53" s="135"/>
      <c r="D53" s="136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137"/>
      <c r="Z53" s="134"/>
    </row>
    <row r="54" spans="1:26" ht="15" hidden="1">
      <c r="A54" s="38"/>
      <c r="B54" s="134"/>
      <c r="C54" s="135"/>
      <c r="D54" s="136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137"/>
      <c r="Z54" s="134"/>
    </row>
    <row r="55" spans="1:26" ht="15" hidden="1">
      <c r="A55" s="38"/>
      <c r="B55" s="134"/>
      <c r="C55" s="135"/>
      <c r="D55" s="136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137"/>
      <c r="Z55" s="134"/>
    </row>
    <row r="56" spans="1:26" ht="25.5" hidden="1" customHeight="1">
      <c r="A56" s="38"/>
      <c r="B56" s="134"/>
      <c r="C56" s="135"/>
      <c r="D56" s="139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137"/>
      <c r="Z56" s="134"/>
    </row>
    <row r="57" spans="1:26" ht="15" hidden="1">
      <c r="A57" s="38"/>
      <c r="B57" s="134"/>
      <c r="C57" s="135"/>
      <c r="D57" s="139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78" t="s">
        <v>224</v>
      </c>
      <c r="F59" s="278"/>
      <c r="G59" s="278"/>
      <c r="H59" s="278"/>
      <c r="I59" s="278"/>
      <c r="J59" s="278"/>
      <c r="K59" s="279" t="s">
        <v>221</v>
      </c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137"/>
      <c r="Z59" s="134"/>
    </row>
    <row r="60" spans="1:26" ht="15" hidden="1" customHeight="1">
      <c r="A60" s="38"/>
      <c r="B60" s="134"/>
      <c r="C60" s="135"/>
      <c r="D60" s="136"/>
      <c r="E60" s="274" t="s">
        <v>146</v>
      </c>
      <c r="F60" s="274"/>
      <c r="G60" s="274"/>
      <c r="H60" s="274"/>
      <c r="I60" s="274"/>
      <c r="J60" s="274"/>
      <c r="K60" s="279" t="s">
        <v>223</v>
      </c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1" t="s">
        <v>154</v>
      </c>
      <c r="F71" s="271"/>
      <c r="G71" s="271"/>
      <c r="H71" s="271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  <c r="Y71" s="137"/>
      <c r="Z71" s="134"/>
    </row>
    <row r="72" spans="1:26" ht="7.5" customHeight="1">
      <c r="A72" s="38"/>
      <c r="B72" s="134"/>
      <c r="C72" s="135"/>
      <c r="D72" s="136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137"/>
      <c r="Z72" s="134"/>
    </row>
    <row r="73" spans="1:26" ht="15">
      <c r="A73" s="38"/>
      <c r="B73" s="134"/>
      <c r="C73" s="135"/>
      <c r="D73" s="136"/>
      <c r="E73" s="272" t="s">
        <v>255</v>
      </c>
      <c r="F73" s="272"/>
      <c r="G73" s="272"/>
      <c r="H73" s="272"/>
      <c r="I73" s="272"/>
      <c r="J73" s="272"/>
      <c r="K73" s="272"/>
      <c r="L73" s="272"/>
      <c r="M73" s="272"/>
      <c r="N73" s="272"/>
      <c r="O73" s="272"/>
      <c r="P73" s="272"/>
      <c r="Q73" s="272"/>
      <c r="R73" s="272"/>
      <c r="S73" s="272"/>
      <c r="T73" s="272"/>
      <c r="U73" s="272"/>
      <c r="V73" s="272"/>
      <c r="W73" s="272"/>
      <c r="X73" s="272"/>
      <c r="Y73" s="137"/>
      <c r="Z73" s="134"/>
    </row>
    <row r="74" spans="1:26" ht="15">
      <c r="A74" s="38"/>
      <c r="B74" s="134"/>
      <c r="C74" s="135"/>
      <c r="D74" s="136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137"/>
      <c r="Z74" s="134"/>
    </row>
    <row r="75" spans="1:26" ht="4.5" customHeight="1">
      <c r="A75" s="38"/>
      <c r="B75" s="134"/>
      <c r="C75" s="135"/>
      <c r="D75" s="136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77" t="s">
        <v>257</v>
      </c>
      <c r="F77" s="277"/>
      <c r="G77" s="277"/>
      <c r="H77" s="277"/>
      <c r="I77" s="277"/>
      <c r="J77" s="277"/>
      <c r="K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7"/>
      <c r="W77" s="277"/>
      <c r="X77" s="277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77" t="s">
        <v>259</v>
      </c>
      <c r="F80" s="277"/>
      <c r="G80" s="277"/>
      <c r="H80" s="277"/>
      <c r="I80" s="277"/>
      <c r="J80" s="277"/>
      <c r="K80" s="277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137"/>
      <c r="Z80" s="134"/>
    </row>
    <row r="81" spans="1:26" ht="15">
      <c r="A81" s="38"/>
      <c r="B81" s="134"/>
      <c r="C81" s="135"/>
      <c r="D81" s="136"/>
      <c r="E81" s="276"/>
      <c r="F81" s="276"/>
      <c r="G81" s="276"/>
      <c r="H81" s="276"/>
      <c r="I81" s="276"/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137"/>
      <c r="Z81" s="134"/>
    </row>
    <row r="82" spans="1:26" ht="15">
      <c r="A82" s="38"/>
      <c r="B82" s="134"/>
      <c r="C82" s="135"/>
      <c r="D82" s="136"/>
      <c r="E82" s="276"/>
      <c r="F82" s="276"/>
      <c r="G82" s="276"/>
      <c r="H82" s="276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137"/>
      <c r="Z82" s="134"/>
    </row>
    <row r="83" spans="1:26" ht="15">
      <c r="A83" s="38"/>
      <c r="B83" s="134"/>
      <c r="C83" s="135"/>
      <c r="D83" s="136"/>
      <c r="E83" s="276"/>
      <c r="F83" s="276"/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4"/>
      <c r="F86" s="294"/>
      <c r="G86" s="294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4" t="s">
        <v>222</v>
      </c>
      <c r="F87" s="274"/>
      <c r="G87" s="274"/>
      <c r="H87" s="274"/>
      <c r="I87" s="274"/>
      <c r="J87" s="274"/>
      <c r="K87" s="279" t="s">
        <v>230</v>
      </c>
      <c r="L87" s="279"/>
      <c r="M87" s="279"/>
      <c r="N87" s="279"/>
      <c r="O87" s="279"/>
      <c r="P87" s="279"/>
      <c r="Q87" s="279"/>
      <c r="R87" s="279"/>
      <c r="S87" s="279"/>
      <c r="T87" s="279"/>
      <c r="U87" s="279"/>
      <c r="V87" s="279"/>
      <c r="W87" s="279"/>
      <c r="X87" s="279"/>
      <c r="Y87" s="137"/>
      <c r="Z87" s="134"/>
    </row>
    <row r="88" spans="1:26" ht="15" hidden="1" customHeight="1">
      <c r="A88" s="38"/>
      <c r="B88" s="134"/>
      <c r="C88" s="135"/>
      <c r="D88" s="136"/>
      <c r="E88" s="295"/>
      <c r="F88" s="295"/>
      <c r="G88" s="295"/>
      <c r="H88" s="295"/>
      <c r="I88" s="295"/>
      <c r="J88" s="295"/>
      <c r="K88" s="296"/>
      <c r="L88" s="296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/>
      <c r="X88" s="296"/>
      <c r="Y88" s="137"/>
      <c r="Z88" s="134"/>
    </row>
    <row r="89" spans="1:26" ht="15" hidden="1" customHeight="1">
      <c r="A89" s="38"/>
      <c r="B89" s="134"/>
      <c r="C89" s="135"/>
      <c r="D89" s="136"/>
      <c r="E89" s="273" t="s">
        <v>231</v>
      </c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273"/>
      <c r="Y89" s="137"/>
      <c r="Z89" s="134"/>
    </row>
    <row r="90" spans="1:26" ht="15" hidden="1">
      <c r="A90" s="38"/>
      <c r="B90" s="134"/>
      <c r="C90" s="135"/>
      <c r="D90" s="136"/>
      <c r="E90" s="274" t="s">
        <v>232</v>
      </c>
      <c r="F90" s="274"/>
      <c r="G90" s="274"/>
      <c r="H90" s="274"/>
      <c r="I90" s="274"/>
      <c r="J90" s="274"/>
      <c r="K90" s="275" t="s">
        <v>238</v>
      </c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5"/>
      <c r="W90" s="275"/>
      <c r="X90" s="275"/>
      <c r="Y90" s="137"/>
      <c r="Z90" s="134"/>
    </row>
    <row r="91" spans="1:26" ht="15" hidden="1">
      <c r="A91" s="38"/>
      <c r="B91" s="134"/>
      <c r="C91" s="135"/>
      <c r="D91" s="136"/>
      <c r="E91" s="274" t="s">
        <v>233</v>
      </c>
      <c r="F91" s="274"/>
      <c r="G91" s="274"/>
      <c r="H91" s="274"/>
      <c r="I91" s="274"/>
      <c r="J91" s="274"/>
      <c r="K91" s="298" t="s">
        <v>239</v>
      </c>
      <c r="L91" s="298"/>
      <c r="M91" s="298"/>
      <c r="N91" s="298"/>
      <c r="O91" s="298"/>
      <c r="P91" s="298"/>
      <c r="Q91" s="298"/>
      <c r="R91" s="298"/>
      <c r="S91" s="298"/>
      <c r="T91" s="298"/>
      <c r="U91" s="298"/>
      <c r="V91" s="298"/>
      <c r="W91" s="298"/>
      <c r="X91" s="298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4" t="s">
        <v>232</v>
      </c>
      <c r="F93" s="274"/>
      <c r="G93" s="274"/>
      <c r="H93" s="274"/>
      <c r="I93" s="274"/>
      <c r="J93" s="274"/>
      <c r="K93" s="275" t="s">
        <v>415</v>
      </c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137"/>
      <c r="Z93" s="134"/>
    </row>
    <row r="94" spans="1:26" ht="15" hidden="1">
      <c r="A94" s="38"/>
      <c r="B94" s="134"/>
      <c r="C94" s="135"/>
      <c r="D94" s="136"/>
      <c r="E94" s="274" t="s">
        <v>233</v>
      </c>
      <c r="F94" s="274"/>
      <c r="G94" s="274"/>
      <c r="H94" s="274"/>
      <c r="I94" s="274"/>
      <c r="J94" s="274"/>
      <c r="K94" s="298" t="s">
        <v>416</v>
      </c>
      <c r="L94" s="298"/>
      <c r="M94" s="298"/>
      <c r="N94" s="298"/>
      <c r="O94" s="298"/>
      <c r="P94" s="298"/>
      <c r="Q94" s="298"/>
      <c r="R94" s="298"/>
      <c r="S94" s="298"/>
      <c r="T94" s="298"/>
      <c r="U94" s="298"/>
      <c r="V94" s="298"/>
      <c r="W94" s="298"/>
      <c r="X94" s="298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97" t="s">
        <v>171</v>
      </c>
      <c r="F103" s="297"/>
      <c r="G103" s="297"/>
      <c r="H103" s="297"/>
      <c r="I103" s="297"/>
      <c r="J103" s="297"/>
      <c r="K103" s="297"/>
      <c r="L103" s="297"/>
      <c r="M103" s="297"/>
      <c r="N103" s="297"/>
      <c r="O103" s="297"/>
      <c r="P103" s="297"/>
      <c r="Q103" s="297"/>
      <c r="R103" s="297"/>
      <c r="S103" s="297"/>
      <c r="T103" s="297"/>
      <c r="U103" s="297"/>
      <c r="V103" s="297"/>
      <c r="W103" s="297"/>
      <c r="X103" s="297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3" t="s">
        <v>172</v>
      </c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3"/>
      <c r="R105" s="293"/>
      <c r="S105" s="293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3" t="s">
        <v>174</v>
      </c>
      <c r="G107" s="293"/>
      <c r="H107" s="293"/>
      <c r="I107" s="293"/>
      <c r="J107" s="293"/>
      <c r="K107" s="293"/>
      <c r="L107" s="293"/>
      <c r="M107" s="293"/>
      <c r="N107" s="293"/>
      <c r="O107" s="293"/>
      <c r="P107" s="293"/>
      <c r="Q107" s="293"/>
      <c r="R107" s="293"/>
      <c r="S107" s="293"/>
      <c r="T107" s="293"/>
      <c r="U107" s="293"/>
      <c r="V107" s="293"/>
      <c r="W107" s="293"/>
      <c r="X107" s="293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 leftLabels="1"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0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43857.423298611109</v>
      </c>
      <c r="C49" s="20" t="s">
        <v>600</v>
      </c>
      <c r="D49" s="22" t="s">
        <v>601</v>
      </c>
    </row>
    <row r="50" spans="2:4">
      <c r="B50" s="261">
        <v>43857.423321759263</v>
      </c>
      <c r="C50" s="20" t="s">
        <v>604</v>
      </c>
      <c r="D50" s="22" t="s">
        <v>601</v>
      </c>
    </row>
  </sheetData>
  <sheetProtection algorithmName="SHA-512" hashValue="cl9QUivVH2tuSqHMdahQLhzZTiD/+6kZTvH6m0B5X+gqWakDddkP8n2q0bU8Qqp0Q2aA0yUwlrg3l/CHIHN9kA==" saltValue="bO55l7zHj5QGuX2d/rAi3w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60" sqref="G60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299" t="s">
        <v>192</v>
      </c>
      <c r="F8" s="299"/>
      <c r="G8" s="299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122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1478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1480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1470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1471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1472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1473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1474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1475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1476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1477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1495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1518</v>
      </c>
      <c r="F57" s="174"/>
      <c r="G57" s="175"/>
      <c r="H57" s="173"/>
    </row>
    <row r="58" spans="1:9" ht="6" customHeight="1"/>
    <row r="59" spans="1:9" s="170" customFormat="1" ht="19.5" hidden="1" customHeight="1">
      <c r="A59" s="167"/>
      <c r="B59" s="168"/>
      <c r="C59" s="169"/>
      <c r="F59" s="196" t="s">
        <v>219</v>
      </c>
      <c r="G59" s="267" t="s">
        <v>229</v>
      </c>
      <c r="H59" s="173"/>
    </row>
    <row r="60" spans="1:9" s="170" customFormat="1" ht="19.5" hidden="1" customHeight="1">
      <c r="A60" s="167"/>
      <c r="B60" s="168"/>
      <c r="C60" s="169"/>
      <c r="F60" s="196" t="s">
        <v>220</v>
      </c>
      <c r="G60" s="268"/>
      <c r="H60" s="173"/>
    </row>
  </sheetData>
  <sheetProtection password="9154" sheet="1" objects="1" scenarios="1" formatColumns="0" formatRows="0" autoFilter="0"/>
  <dataConsolidate leftLabels="1"/>
  <mergeCells count="1">
    <mergeCell ref="E8:G8"/>
  </mergeCells>
  <phoneticPr fontId="0" type="noConversion"/>
  <dataValidations xWindow="921" yWindow="805" count="12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16" activePane="bottomRight" state="frozen"/>
      <selection activeCell="C7" sqref="C7"/>
      <selection pane="topRight" activeCell="G7" sqref="G7"/>
      <selection pane="bottomLeft" activeCell="C13" sqref="C13"/>
      <selection pane="bottomRight" activeCell="J134" sqref="J134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6" t="s">
        <v>192</v>
      </c>
      <c r="E8" s="306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7" t="s">
        <v>176</v>
      </c>
      <c r="E11" s="309" t="s">
        <v>193</v>
      </c>
      <c r="F11" s="309" t="s">
        <v>156</v>
      </c>
      <c r="G11" s="309" t="s">
        <v>194</v>
      </c>
      <c r="H11" s="309" t="s">
        <v>195</v>
      </c>
      <c r="I11" s="309"/>
      <c r="J11" s="309"/>
      <c r="K11" s="311"/>
      <c r="L11" s="73"/>
    </row>
    <row r="12" spans="1:77" ht="15" customHeight="1">
      <c r="C12" s="58"/>
      <c r="D12" s="308"/>
      <c r="E12" s="310"/>
      <c r="F12" s="310"/>
      <c r="G12" s="310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3" t="s">
        <v>265</v>
      </c>
      <c r="E14" s="304"/>
      <c r="F14" s="304"/>
      <c r="G14" s="304"/>
      <c r="H14" s="304"/>
      <c r="I14" s="304"/>
      <c r="J14" s="304"/>
      <c r="K14" s="305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8888.8319999999985</v>
      </c>
      <c r="H15" s="230">
        <f>H16+H17+H20+H23</f>
        <v>0</v>
      </c>
      <c r="I15" s="230">
        <f>I16+I17+I20+I23</f>
        <v>0</v>
      </c>
      <c r="J15" s="230">
        <f>J16+J17+J20+J23</f>
        <v>8886.7459999999992</v>
      </c>
      <c r="K15" s="230">
        <f>K16+K17+K20+K23</f>
        <v>2.0859999999999999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1442.2919999999999</v>
      </c>
      <c r="H16" s="231"/>
      <c r="I16" s="231"/>
      <c r="J16" s="231">
        <v>1442.2919999999999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7446.54</v>
      </c>
      <c r="H23" s="230">
        <f>SUM(H24:H26)</f>
        <v>0</v>
      </c>
      <c r="I23" s="230">
        <f>SUM(I24:I26)</f>
        <v>0</v>
      </c>
      <c r="J23" s="230">
        <f>SUM(J24:J26)</f>
        <v>7444.4539999999997</v>
      </c>
      <c r="K23" s="230">
        <f>SUM(K24:K26)</f>
        <v>2.0859999999999999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1485</v>
      </c>
      <c r="E25" s="220" t="s">
        <v>1029</v>
      </c>
      <c r="F25" s="216">
        <v>431</v>
      </c>
      <c r="G25" s="236">
        <f>SUM(H25:K25)</f>
        <v>7446.54</v>
      </c>
      <c r="H25" s="237"/>
      <c r="I25" s="237"/>
      <c r="J25" s="237">
        <v>7444.4539999999997</v>
      </c>
      <c r="K25" s="238">
        <v>2.0859999999999999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7523.5050000000001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7523.5050000000001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7523.5050000000001</v>
      </c>
      <c r="H30" s="231"/>
      <c r="I30" s="231"/>
      <c r="J30" s="205"/>
      <c r="K30" s="231">
        <v>7523.5050000000001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8471.0349999999999</v>
      </c>
      <c r="H33" s="230">
        <f>H34+H36+H39+H42</f>
        <v>0</v>
      </c>
      <c r="I33" s="230">
        <f>I34+I36+I39+I42</f>
        <v>0</v>
      </c>
      <c r="J33" s="230">
        <f>J34+J36+J39+J42</f>
        <v>1322.241</v>
      </c>
      <c r="K33" s="230">
        <f>K34+K36+K39+K42</f>
        <v>7148.7939999999999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2434.1559999999999</v>
      </c>
      <c r="H36" s="231"/>
      <c r="I36" s="231"/>
      <c r="J36" s="231">
        <v>1322.241</v>
      </c>
      <c r="K36" s="231">
        <v>1111.915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6036.8789999999999</v>
      </c>
      <c r="H42" s="231"/>
      <c r="I42" s="231"/>
      <c r="J42" s="231"/>
      <c r="K42" s="231">
        <v>6036.8789999999999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7523.5050000000001</v>
      </c>
      <c r="H43" s="231"/>
      <c r="I43" s="231"/>
      <c r="J43" s="231">
        <v>7523.5050000000001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417.79700000000003</v>
      </c>
      <c r="H46" s="231"/>
      <c r="I46" s="231"/>
      <c r="J46" s="231">
        <v>41</v>
      </c>
      <c r="K46" s="231">
        <v>376.79700000000003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953.77200000000005</v>
      </c>
      <c r="H48" s="231"/>
      <c r="I48" s="231"/>
      <c r="J48" s="231">
        <v>95.37</v>
      </c>
      <c r="K48" s="231">
        <v>858.40200000000004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-535.97500000000002</v>
      </c>
      <c r="H49" s="230">
        <f>H46-H48</f>
        <v>0</v>
      </c>
      <c r="I49" s="230">
        <f>I46-I48</f>
        <v>0</v>
      </c>
      <c r="J49" s="230">
        <f>J46-J48</f>
        <v>-54.370000000000005</v>
      </c>
      <c r="K49" s="230">
        <f>K46-K48</f>
        <v>-481.60500000000002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3" t="s">
        <v>266</v>
      </c>
      <c r="E51" s="304"/>
      <c r="F51" s="304"/>
      <c r="G51" s="304"/>
      <c r="H51" s="304"/>
      <c r="I51" s="304"/>
      <c r="J51" s="304"/>
      <c r="K51" s="305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20.4145</v>
      </c>
      <c r="H52" s="230">
        <f>H53+H54+H57+H60</f>
        <v>0</v>
      </c>
      <c r="I52" s="230">
        <f>I53+I54+I57+I60</f>
        <v>0</v>
      </c>
      <c r="J52" s="230">
        <f>J53+J54+J57+J60</f>
        <v>20.394500000000001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15.845499999999999</v>
      </c>
      <c r="H60" s="230">
        <f>SUM(H61:H63)</f>
        <v>0</v>
      </c>
      <c r="I60" s="230">
        <f>SUM(I61:I63)</f>
        <v>0</v>
      </c>
      <c r="J60" s="230">
        <f>SUM(J61:J63)</f>
        <v>15.8255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1488</v>
      </c>
      <c r="E62" s="220" t="s">
        <v>1029</v>
      </c>
      <c r="F62" s="216">
        <v>1461</v>
      </c>
      <c r="G62" s="236">
        <f>SUM(H62:K62)</f>
        <v>15.845499999999999</v>
      </c>
      <c r="H62" s="237"/>
      <c r="I62" s="237"/>
      <c r="J62" s="237">
        <v>15.8255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17.279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17.279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17.279</v>
      </c>
      <c r="H67" s="231"/>
      <c r="I67" s="231"/>
      <c r="J67" s="205"/>
      <c r="K67" s="231">
        <v>17.279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19.454900000000002</v>
      </c>
      <c r="H70" s="230">
        <f>H71+H73+H76+H79</f>
        <v>0</v>
      </c>
      <c r="I70" s="230">
        <f>I71+I73+I76+I79</f>
        <v>0</v>
      </c>
      <c r="J70" s="230">
        <f>J71+J73+J76+J79</f>
        <v>3.0209999999999999</v>
      </c>
      <c r="K70" s="230">
        <f>K71+K73+K76+K79</f>
        <v>16.433900000000001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5.59</v>
      </c>
      <c r="H73" s="231"/>
      <c r="I73" s="231"/>
      <c r="J73" s="231">
        <v>3.0209999999999999</v>
      </c>
      <c r="K73" s="231">
        <v>2.569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13.8649</v>
      </c>
      <c r="H79" s="231"/>
      <c r="I79" s="231"/>
      <c r="J79" s="231"/>
      <c r="K79" s="231">
        <v>13.8649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17.279</v>
      </c>
      <c r="H80" s="231"/>
      <c r="I80" s="231"/>
      <c r="J80" s="231">
        <v>17.279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0.95899999999999996</v>
      </c>
      <c r="H83" s="231"/>
      <c r="I83" s="231"/>
      <c r="J83" s="231">
        <v>9.4E-2</v>
      </c>
      <c r="K83" s="231">
        <v>0.86499999999999999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2.1890000000000001</v>
      </c>
      <c r="H85" s="231"/>
      <c r="I85" s="231"/>
      <c r="J85" s="231">
        <v>0.218</v>
      </c>
      <c r="K85" s="231">
        <v>1.9710000000000001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-1.23</v>
      </c>
      <c r="H86" s="230">
        <f>H83-H85</f>
        <v>0</v>
      </c>
      <c r="I86" s="230">
        <f>I83-I85</f>
        <v>0</v>
      </c>
      <c r="J86" s="230">
        <f>J83-J85</f>
        <v>-0.124</v>
      </c>
      <c r="K86" s="230">
        <f>K83-K85</f>
        <v>-1.1060000000000001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5.9999999999860165E-4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4.9999999999883471E-4</v>
      </c>
      <c r="K87" s="230">
        <f>(K52+K64+K69)-(K70+K80+K81+K82+K83)</f>
        <v>9.9999999999766942E-5</v>
      </c>
      <c r="L87" s="75"/>
      <c r="M87" s="152"/>
      <c r="P87" s="256">
        <v>500</v>
      </c>
    </row>
    <row r="88" spans="3:16" s="63" customFormat="1" ht="15" customHeight="1">
      <c r="C88" s="74"/>
      <c r="D88" s="303" t="s">
        <v>267</v>
      </c>
      <c r="E88" s="304"/>
      <c r="F88" s="304"/>
      <c r="G88" s="304"/>
      <c r="H88" s="304"/>
      <c r="I88" s="304"/>
      <c r="J88" s="304"/>
      <c r="K88" s="305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20.4145</v>
      </c>
      <c r="H89" s="231"/>
      <c r="I89" s="231"/>
      <c r="J89" s="231">
        <f>J52</f>
        <v>20.394500000000001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3" t="s">
        <v>274</v>
      </c>
      <c r="E92" s="304"/>
      <c r="F92" s="304"/>
      <c r="G92" s="304"/>
      <c r="H92" s="304"/>
      <c r="I92" s="304"/>
      <c r="J92" s="304"/>
      <c r="K92" s="305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8466.0400000000009</v>
      </c>
      <c r="H99" s="251">
        <f>H100+H116</f>
        <v>0</v>
      </c>
      <c r="I99" s="251">
        <f>I100+I116</f>
        <v>0</v>
      </c>
      <c r="J99" s="251">
        <f>J100+J116</f>
        <v>1317.2460000000001</v>
      </c>
      <c r="K99" s="251">
        <f>K100+K116</f>
        <v>7148.7939999999999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8020.1059999999998</v>
      </c>
      <c r="H100" s="251">
        <f>H101+H102</f>
        <v>0</v>
      </c>
      <c r="I100" s="251">
        <f>I101+I102</f>
        <v>0</v>
      </c>
      <c r="J100" s="251">
        <f>J101+J102</f>
        <v>877.59699999999998</v>
      </c>
      <c r="K100" s="251">
        <f>K101+K102</f>
        <v>7142.509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1983.2270000000001</v>
      </c>
      <c r="H101" s="233"/>
      <c r="I101" s="233"/>
      <c r="J101" s="233">
        <v>877.59699999999998</v>
      </c>
      <c r="K101" s="233">
        <v>1105.6300000000001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6036.8789999999999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6036.8789999999999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5158.5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5158.5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5158.5</v>
      </c>
      <c r="H107" s="233"/>
      <c r="I107" s="233"/>
      <c r="J107" s="233"/>
      <c r="K107" s="233">
        <v>5158.5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707.88800000000003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707.88800000000003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707.88800000000003</v>
      </c>
      <c r="H110" s="233"/>
      <c r="I110" s="233"/>
      <c r="J110" s="233"/>
      <c r="K110" s="233">
        <v>707.88800000000003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95.262</v>
      </c>
      <c r="H112" s="233"/>
      <c r="I112" s="233"/>
      <c r="J112" s="233"/>
      <c r="K112" s="233">
        <v>95.262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3.7280000000000002</v>
      </c>
      <c r="H113" s="233"/>
      <c r="I113" s="233"/>
      <c r="J113" s="233"/>
      <c r="K113" s="233">
        <v>3.7280000000000002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71.501000000000005</v>
      </c>
      <c r="H115" s="233"/>
      <c r="I115" s="233"/>
      <c r="J115" s="233"/>
      <c r="K115" s="233">
        <v>71.501000000000005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445.93400000000003</v>
      </c>
      <c r="H116" s="251">
        <f>H119</f>
        <v>0</v>
      </c>
      <c r="I116" s="251">
        <f>I119</f>
        <v>0</v>
      </c>
      <c r="J116" s="251">
        <f>J119</f>
        <v>439.649</v>
      </c>
      <c r="K116" s="251">
        <f>K119</f>
        <v>6.2850000000000001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0.70800000000000007</v>
      </c>
      <c r="H117" s="233"/>
      <c r="I117" s="233"/>
      <c r="J117" s="233">
        <v>0.68400000000000005</v>
      </c>
      <c r="K117" s="233">
        <v>2.4E-2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445.93400000000003</v>
      </c>
      <c r="H119" s="233"/>
      <c r="I119" s="233"/>
      <c r="J119" s="233">
        <v>439.649</v>
      </c>
      <c r="K119" s="233">
        <v>6.2850000000000001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798.96900000000005</v>
      </c>
      <c r="H120" s="251">
        <f>SUM(H121:H122)</f>
        <v>0</v>
      </c>
      <c r="I120" s="251">
        <f>SUM(I121:I122)</f>
        <v>0</v>
      </c>
      <c r="J120" s="251">
        <f>SUM(J121:J122)</f>
        <v>798.96900000000005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798.96900000000005</v>
      </c>
      <c r="H122" s="251">
        <f>H124</f>
        <v>0</v>
      </c>
      <c r="I122" s="251">
        <f>I124</f>
        <v>0</v>
      </c>
      <c r="J122" s="251">
        <f>J124</f>
        <v>798.96900000000005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15.845499999999999</v>
      </c>
      <c r="H123" s="233"/>
      <c r="I123" s="233"/>
      <c r="J123" s="233">
        <v>15.845499999999999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798.96900000000005</v>
      </c>
      <c r="H124" s="233"/>
      <c r="I124" s="233"/>
      <c r="J124" s="265">
        <v>798.96900000000005</v>
      </c>
      <c r="K124" s="233"/>
      <c r="L124" s="73"/>
      <c r="M124" s="152"/>
      <c r="P124" s="256"/>
    </row>
    <row r="125" spans="3:16" ht="15" customHeight="1">
      <c r="C125" s="58"/>
      <c r="D125" s="303" t="s">
        <v>268</v>
      </c>
      <c r="E125" s="304"/>
      <c r="F125" s="304"/>
      <c r="G125" s="304"/>
      <c r="H125" s="304"/>
      <c r="I125" s="304"/>
      <c r="J125" s="304"/>
      <c r="K125" s="305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7208.7629999999999</v>
      </c>
      <c r="H132" s="239">
        <f>SUM( H133+H138)</f>
        <v>0</v>
      </c>
      <c r="I132" s="239">
        <f>SUM( I133+I138)</f>
        <v>0</v>
      </c>
      <c r="J132" s="239">
        <f>SUM( J133+J138)</f>
        <v>3895.741</v>
      </c>
      <c r="K132" s="239">
        <f>SUM( K133+K138)</f>
        <v>3313.0219999999999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6177.8760000000002</v>
      </c>
      <c r="H133" s="239">
        <f>SUM( H134:H135)</f>
        <v>0</v>
      </c>
      <c r="I133" s="239">
        <f>SUM( I134:I135)</f>
        <v>0</v>
      </c>
      <c r="J133" s="239">
        <f>SUM( J134:J135)</f>
        <v>2892.0050000000001</v>
      </c>
      <c r="K133" s="239">
        <f>SUM( K134:K135)</f>
        <v>3285.8710000000001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2915.3270000000002</v>
      </c>
      <c r="H134" s="234"/>
      <c r="I134" s="234"/>
      <c r="J134" s="234">
        <v>2892.0050000000001</v>
      </c>
      <c r="K134" s="234">
        <v>23.321999999999999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3262.549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3262.549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3262.549</v>
      </c>
      <c r="H136" s="234"/>
      <c r="I136" s="234"/>
      <c r="J136" s="234"/>
      <c r="K136" s="234">
        <v>3262.549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1030.8870000000002</v>
      </c>
      <c r="H138" s="239">
        <f>H139+H141</f>
        <v>0</v>
      </c>
      <c r="I138" s="239">
        <f>I139+I141</f>
        <v>0</v>
      </c>
      <c r="J138" s="239">
        <f>J139+J141</f>
        <v>1003.7360000000001</v>
      </c>
      <c r="K138" s="239">
        <f>K139+K141</f>
        <v>27.151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930.30100000000004</v>
      </c>
      <c r="H139" s="233"/>
      <c r="I139" s="233"/>
      <c r="J139" s="233">
        <v>906.97900000000004</v>
      </c>
      <c r="K139" s="233">
        <v>23.321999999999999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100.586</v>
      </c>
      <c r="H141" s="235"/>
      <c r="I141" s="235"/>
      <c r="J141" s="235">
        <v>96.757000000000005</v>
      </c>
      <c r="K141" s="235">
        <v>3.8290000000000002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-347.61599999999999</v>
      </c>
      <c r="H142" s="252">
        <f>SUM( H143:H144)</f>
        <v>0</v>
      </c>
      <c r="I142" s="252">
        <f>SUM( I143:I144)</f>
        <v>0</v>
      </c>
      <c r="J142" s="252">
        <f>SUM( J143:J144)</f>
        <v>-347.61599999999999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-347.61599999999999</v>
      </c>
      <c r="H144" s="252">
        <f>H145+H146</f>
        <v>0</v>
      </c>
      <c r="I144" s="252">
        <f>I145+I146</f>
        <v>0</v>
      </c>
      <c r="J144" s="252">
        <f>J145+J146</f>
        <v>-347.61599999999999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-1847.0509999999999</v>
      </c>
      <c r="H145" s="235"/>
      <c r="I145" s="235"/>
      <c r="J145" s="235">
        <v>-1847.0509999999999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1499.4349999999999</v>
      </c>
      <c r="H146" s="235"/>
      <c r="I146" s="235"/>
      <c r="J146" s="235">
        <v>1499.4349999999999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1" t="str">
        <f>IF(Титульный!G45="","",Титульный!G45)</f>
        <v>начальник ПЭО</v>
      </c>
      <c r="G148" s="301"/>
      <c r="H148" s="153"/>
      <c r="I148" s="301" t="str">
        <f>IF(Титульный!G44="","",Титульный!G44)</f>
        <v>Морозова Анна Владимировна</v>
      </c>
      <c r="J148" s="301"/>
      <c r="K148" s="301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0" t="s">
        <v>215</v>
      </c>
      <c r="G149" s="300"/>
      <c r="H149" s="154"/>
      <c r="I149" s="300" t="s">
        <v>213</v>
      </c>
      <c r="J149" s="300"/>
      <c r="K149" s="300"/>
      <c r="L149" s="154"/>
      <c r="M149" s="300" t="s">
        <v>214</v>
      </c>
      <c r="N149" s="300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1" t="str">
        <f>IF(Титульный!G46="","",Титульный!G46)</f>
        <v>4237328630</v>
      </c>
      <c r="G151" s="301"/>
      <c r="H151" s="301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2" t="s">
        <v>217</v>
      </c>
      <c r="G152" s="302"/>
      <c r="H152" s="302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j2g9TEEAfGSSdCxoDnW7O/FIUW/qZsDaY+xfLQPMfWTXi+DGYEWkJddUM4BTopr7YF9csp6g/RVhNZAmz0sLbg==" saltValue="yKv+0bbEInbjwENqKP/vTQ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B1:D5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2:4" ht="12" customHeight="1"/>
    <row r="2" spans="2:4" ht="12" customHeight="1">
      <c r="B2" s="312" t="s">
        <v>148</v>
      </c>
      <c r="C2" s="312"/>
      <c r="D2" s="312"/>
    </row>
    <row r="3" spans="2:4" ht="12" customHeight="1">
      <c r="B3" s="67" t="str">
        <f>IF(org="","Не определено",org)</f>
        <v>АО "Коммунэлектросервис"</v>
      </c>
      <c r="C3" s="69"/>
      <c r="D3" s="69"/>
    </row>
    <row r="4" spans="2:4" ht="12" customHeight="1"/>
    <row r="5" spans="2:4" ht="15" customHeight="1">
      <c r="B5" s="266" t="s">
        <v>149</v>
      </c>
      <c r="C5" s="266" t="s">
        <v>150</v>
      </c>
      <c r="D5" s="266" t="s">
        <v>5</v>
      </c>
    </row>
  </sheetData>
  <sheetProtection algorithmName="SHA-512" hashValue="CC04WlEhu09qgklQ9Pzm1jJ0vsA0P+yHREgb10QUzfuDrJ6sDXKn+EHeMTRml0+CatQLgsKKyVuejKUeRrs9Kw==" saltValue="Xi4GESA+BmPcNMBE9cZi4w==" spinCount="100000" sheet="1" objects="1" scenarios="1" formatColumns="0" formatRows="0" autoFilter="0"/>
  <autoFilter ref="B5:D5"/>
  <mergeCells count="1">
    <mergeCell ref="B2:D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8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68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1479</v>
      </c>
      <c r="B46" s="70" t="s">
        <v>603</v>
      </c>
      <c r="C46" s="70" t="s">
        <v>242</v>
      </c>
    </row>
    <row r="47" spans="1:3">
      <c r="A47" s="70" t="s">
        <v>1481</v>
      </c>
      <c r="B47" s="70" t="s">
        <v>603</v>
      </c>
      <c r="C47" s="70" t="s">
        <v>242</v>
      </c>
    </row>
    <row r="48" spans="1:3">
      <c r="A48" s="70" t="s">
        <v>1482</v>
      </c>
      <c r="B48" s="70" t="s">
        <v>603</v>
      </c>
      <c r="C48" s="70" t="s">
        <v>242</v>
      </c>
    </row>
    <row r="49" spans="1:3">
      <c r="A49" s="70" t="s">
        <v>1484</v>
      </c>
      <c r="B49" s="70" t="s">
        <v>603</v>
      </c>
      <c r="C49" s="70" t="s">
        <v>242</v>
      </c>
    </row>
    <row r="50" spans="1:3">
      <c r="A50" s="70" t="s">
        <v>1486</v>
      </c>
      <c r="B50" s="70" t="s">
        <v>1487</v>
      </c>
      <c r="C50" s="70" t="s">
        <v>242</v>
      </c>
    </row>
    <row r="51" spans="1:3">
      <c r="A51" s="70" t="s">
        <v>1489</v>
      </c>
      <c r="B51" s="70" t="s">
        <v>1487</v>
      </c>
      <c r="C51" s="70" t="s">
        <v>242</v>
      </c>
    </row>
    <row r="52" spans="1:3">
      <c r="A52" s="70" t="s">
        <v>1490</v>
      </c>
      <c r="B52" s="70" t="s">
        <v>1487</v>
      </c>
      <c r="C52" s="70" t="s">
        <v>242</v>
      </c>
    </row>
    <row r="53" spans="1:3">
      <c r="A53" s="70" t="s">
        <v>1491</v>
      </c>
      <c r="B53" s="70" t="s">
        <v>1487</v>
      </c>
      <c r="C53" s="70" t="s">
        <v>242</v>
      </c>
    </row>
    <row r="54" spans="1:3">
      <c r="A54" s="70" t="s">
        <v>1492</v>
      </c>
      <c r="B54" s="70" t="s">
        <v>1487</v>
      </c>
      <c r="C54" s="70" t="s">
        <v>242</v>
      </c>
    </row>
    <row r="55" spans="1:3">
      <c r="A55" s="70" t="s">
        <v>1493</v>
      </c>
      <c r="B55" s="70" t="s">
        <v>1487</v>
      </c>
      <c r="C55" s="70" t="s">
        <v>242</v>
      </c>
    </row>
    <row r="56" spans="1:3">
      <c r="A56" s="70" t="s">
        <v>1494</v>
      </c>
      <c r="B56" s="70" t="s">
        <v>1487</v>
      </c>
      <c r="C56" s="70" t="s">
        <v>242</v>
      </c>
    </row>
    <row r="57" spans="1:3">
      <c r="A57" s="70" t="s">
        <v>1496</v>
      </c>
      <c r="B57" s="70" t="s">
        <v>1487</v>
      </c>
      <c r="C57" s="70" t="s">
        <v>242</v>
      </c>
    </row>
    <row r="58" spans="1:3">
      <c r="A58" s="70" t="s">
        <v>1497</v>
      </c>
      <c r="B58" s="70" t="s">
        <v>1487</v>
      </c>
      <c r="C58" s="70" t="s">
        <v>242</v>
      </c>
    </row>
    <row r="59" spans="1:3">
      <c r="A59" s="70" t="s">
        <v>1498</v>
      </c>
      <c r="B59" s="70" t="s">
        <v>1487</v>
      </c>
      <c r="C59" s="70" t="s">
        <v>242</v>
      </c>
    </row>
    <row r="60" spans="1:3">
      <c r="A60" s="70" t="s">
        <v>1499</v>
      </c>
      <c r="B60" s="70" t="s">
        <v>1487</v>
      </c>
      <c r="C60" s="70" t="s">
        <v>242</v>
      </c>
    </row>
    <row r="61" spans="1:3">
      <c r="A61" s="70" t="s">
        <v>1500</v>
      </c>
      <c r="B61" s="70" t="s">
        <v>1487</v>
      </c>
      <c r="C61" s="70" t="s">
        <v>242</v>
      </c>
    </row>
    <row r="62" spans="1:3">
      <c r="A62" s="70" t="s">
        <v>1501</v>
      </c>
      <c r="B62" s="70" t="s">
        <v>1487</v>
      </c>
      <c r="C62" s="70" t="s">
        <v>242</v>
      </c>
    </row>
    <row r="63" spans="1:3">
      <c r="A63" s="70" t="s">
        <v>1502</v>
      </c>
      <c r="B63" s="70" t="s">
        <v>1487</v>
      </c>
      <c r="C63" s="70" t="s">
        <v>242</v>
      </c>
    </row>
    <row r="64" spans="1:3">
      <c r="A64" s="70" t="s">
        <v>1516</v>
      </c>
      <c r="B64" s="70" t="s">
        <v>1487</v>
      </c>
      <c r="C64" s="70" t="s">
        <v>242</v>
      </c>
    </row>
    <row r="65" spans="1:3">
      <c r="A65" s="70" t="s">
        <v>1517</v>
      </c>
      <c r="B65" s="70" t="s">
        <v>1487</v>
      </c>
      <c r="C65" s="70" t="s">
        <v>242</v>
      </c>
    </row>
    <row r="66" spans="1:3">
      <c r="A66" s="70" t="s">
        <v>1519</v>
      </c>
      <c r="B66" s="70" t="s">
        <v>1487</v>
      </c>
      <c r="C66" s="70" t="s">
        <v>242</v>
      </c>
    </row>
    <row r="67" spans="1:3">
      <c r="A67" s="70" t="s">
        <v>1520</v>
      </c>
      <c r="B67" s="70" t="s">
        <v>1487</v>
      </c>
      <c r="C67" s="70" t="s">
        <v>242</v>
      </c>
    </row>
    <row r="68" spans="1:3">
      <c r="A68" s="70" t="s">
        <v>1522</v>
      </c>
      <c r="B68" s="70" t="s">
        <v>241</v>
      </c>
      <c r="C68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1503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1504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1504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1504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1504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1504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1015</v>
      </c>
      <c r="R7" s="1" t="s">
        <v>1016</v>
      </c>
      <c r="S7" s="1" t="s">
        <v>1504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1017</v>
      </c>
      <c r="R8" s="1" t="s">
        <v>1018</v>
      </c>
      <c r="S8" s="1" t="s">
        <v>1504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1504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1504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1505</v>
      </c>
      <c r="Q11" s="1" t="s">
        <v>991</v>
      </c>
      <c r="R11" s="1" t="s">
        <v>992</v>
      </c>
      <c r="S11" s="1" t="s">
        <v>1504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1504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1504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1504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1504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1504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1504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1504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1504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1504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1483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1504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1504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1504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1504</v>
      </c>
    </row>
    <row r="25" spans="1:19">
      <c r="A25" s="1">
        <v>24</v>
      </c>
      <c r="B25" s="1" t="s">
        <v>986</v>
      </c>
      <c r="C25" s="1" t="s">
        <v>58</v>
      </c>
      <c r="H25" s="1" t="s">
        <v>1506</v>
      </c>
      <c r="I25" s="1" t="s">
        <v>1507</v>
      </c>
      <c r="J25" s="1" t="s">
        <v>1508</v>
      </c>
      <c r="K25" s="1" t="s">
        <v>1252</v>
      </c>
      <c r="L25" s="1" t="s">
        <v>1509</v>
      </c>
      <c r="Q25" s="1" t="s">
        <v>1010</v>
      </c>
      <c r="R25" s="1" t="s">
        <v>1011</v>
      </c>
      <c r="S25" s="1" t="s">
        <v>1504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1504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1504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1504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1504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1504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1504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1504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1504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1504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1504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1504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1504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1504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1504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1504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1504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1504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1504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1504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1504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1504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1504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1504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1504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1504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1504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1504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1504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1504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1504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1504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1504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1504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1504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1504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1504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1504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1504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1504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1504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1504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1504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1504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1504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1504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1504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1504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1504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1123</v>
      </c>
      <c r="R74" s="1" t="s">
        <v>1124</v>
      </c>
      <c r="S74" s="1" t="s">
        <v>1504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1017</v>
      </c>
      <c r="R75" s="1" t="s">
        <v>1018</v>
      </c>
      <c r="S75" s="1" t="s">
        <v>1504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1510</v>
      </c>
      <c r="R76" s="1" t="s">
        <v>1511</v>
      </c>
      <c r="S76" s="1" t="s">
        <v>1504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1504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1504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1504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1504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1504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1504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1504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1504</v>
      </c>
    </row>
    <row r="85" spans="1:19">
      <c r="A85" s="1">
        <v>84</v>
      </c>
      <c r="B85" s="1" t="s">
        <v>986</v>
      </c>
      <c r="C85" s="1" t="s">
        <v>58</v>
      </c>
      <c r="H85" s="1" t="s">
        <v>1512</v>
      </c>
      <c r="I85" s="1" t="s">
        <v>1513</v>
      </c>
      <c r="J85" s="1" t="s">
        <v>1514</v>
      </c>
      <c r="K85" s="1" t="s">
        <v>1148</v>
      </c>
      <c r="L85" s="1" t="s">
        <v>1515</v>
      </c>
      <c r="Q85" s="1" t="s">
        <v>1099</v>
      </c>
      <c r="R85" s="1" t="s">
        <v>1100</v>
      </c>
      <c r="S85" s="1" t="s">
        <v>1504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1504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1504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1504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1504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1504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1504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1504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1504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1504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1504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1504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1504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1504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1504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1504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1504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1504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1504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1017</v>
      </c>
      <c r="R104" s="1" t="s">
        <v>1018</v>
      </c>
      <c r="S104" s="1" t="s">
        <v>1504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1123</v>
      </c>
      <c r="R105" s="1" t="s">
        <v>1124</v>
      </c>
      <c r="S105" s="1" t="s">
        <v>1504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1504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1504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1504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1123</v>
      </c>
      <c r="R109" s="1" t="s">
        <v>1124</v>
      </c>
      <c r="S109" s="1" t="s">
        <v>1504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1017</v>
      </c>
      <c r="R110" s="1" t="s">
        <v>1018</v>
      </c>
      <c r="S110" s="1" t="s">
        <v>1504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1504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1504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1117</v>
      </c>
      <c r="R113" s="1" t="s">
        <v>1118</v>
      </c>
      <c r="S113" s="1" t="s">
        <v>1504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1017</v>
      </c>
      <c r="R114" s="1" t="s">
        <v>1018</v>
      </c>
      <c r="S114" s="1" t="s">
        <v>1504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1099</v>
      </c>
      <c r="R115" s="1" t="s">
        <v>1100</v>
      </c>
      <c r="S115" s="1" t="s">
        <v>1504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1504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1504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1504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1504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1504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1504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1504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1504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1504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1504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1504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1504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1504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1504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1504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1504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1504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1504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1504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1504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1504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1504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1504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1504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1504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1504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6" sqref="B6"/>
    </sheetView>
  </sheetViews>
  <sheetFormatPr defaultRowHeight="11.25"/>
  <cols>
    <col min="1" max="1" width="4.7109375" style="269" customWidth="1"/>
    <col min="2" max="2" width="27.28515625" style="269" customWidth="1"/>
    <col min="3" max="3" width="103.28515625" style="269" customWidth="1"/>
    <col min="4" max="4" width="17.7109375" style="269" customWidth="1"/>
    <col min="5" max="16384" width="9.140625" style="269"/>
  </cols>
  <sheetData>
    <row r="2" spans="2:4" ht="21.75" customHeight="1">
      <c r="B2" s="313" t="s">
        <v>1521</v>
      </c>
      <c r="C2" s="313"/>
      <c r="D2" s="313"/>
    </row>
    <row r="5" spans="2:4">
      <c r="B5" s="270"/>
      <c r="C5" s="270"/>
      <c r="D5" s="270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2020-02-06T23:46:43Z</cp:lastPrinted>
  <dcterms:created xsi:type="dcterms:W3CDTF">2004-05-21T07:18:45Z</dcterms:created>
  <dcterms:modified xsi:type="dcterms:W3CDTF">2020-03-19T05:29:00Z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