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465" windowWidth="28800" windowHeight="16095" tabRatio="855" activeTab="3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REESTR_ORG!$A$2:$S$142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<sst xmlns="http://schemas.openxmlformats.org/spreadsheetml/2006/main" count="3064" uniqueCount="1532">
  <si>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</si>
  <si>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</si>
  <si>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</si>
  <si>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</si>
  <si>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</si>
  <si>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</si>
  <si>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</si>
  <si>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</si>
  <si>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</si>
  <si>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</si>
  <si>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</si>
  <si>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</si>
  <si>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</si>
  <si>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</si>
  <si>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</si>
  <si>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</si>
  <si>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</si>
  <si>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</si>
  <si>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</si>
  <si>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</si>
  <si>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</si>
  <si>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</si>
  <si>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</si>
  <si>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</si>
  <si>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</si>
  <si>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</si>
  <si>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</si>
  <si>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</si>
  <si>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</si>
  <si>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</si>
  <si>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</si>
  <si>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</si>
  <si>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</si>
  <si>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</si>
  <si>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</si>
  <si>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</si>
  <si>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</si>
  <si>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</si>
  <si>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</si>
  <si>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</si>
  <si>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</si>
  <si>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</si>
  <si>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</si>
  <si>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</si>
  <si>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</si>
  <si>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</si>
  <si>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</si>
  <si>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</si>
  <si>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</si>
  <si>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</si>
  <si>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</si>
  <si>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</si>
  <si>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</si>
  <si>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</si>
  <si>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</si>
  <si>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</si>
  <si>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</si>
  <si>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</si>
  <si>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</si>
  <si>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</si>
  <si>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</si>
  <si>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</si>
  <si>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</si>
  <si>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</si>
  <si>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</si>
  <si>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</si>
  <si>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</si>
  <si>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</si>
  <si>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</si>
  <si>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</si>
  <si>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</si>
  <si>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</si>
  <si>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</si>
  <si>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</si>
  <si>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</si>
  <si>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</si>
  <si>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</si>
  <si>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</si>
  <si>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</si>
  <si>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</si>
  <si>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</si>
  <si>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</si>
  <si>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</si>
  <si>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</si>
  <si>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</si>
  <si>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</si>
  <si>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</si>
  <si>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</si>
  <si>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</si>
  <si>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</si>
  <si>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</si>
  <si>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</si>
  <si>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</si>
  <si>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</si>
  <si>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</si>
  <si>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</si>
  <si>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</si>
  <si>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</si>
  <si>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</si>
  <si>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</si>
  <si>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</si>
  <si>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</si>
  <si>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</si>
  <si>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</si>
  <si>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</si>
  <si>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</si>
  <si>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</si>
  <si>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</si>
  <si>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</si>
  <si>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</si>
  <si>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</si>
  <si>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</si>
  <si>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</si>
  <si>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</si>
  <si>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</si>
  <si>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</si>
  <si>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</si>
  <si>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</si>
  <si>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</si>
  <si>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</si>
  <si>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</si>
  <si>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</si>
  <si>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</si>
  <si>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</si>
  <si>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</si>
  <si>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</si>
  <si>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</si>
  <si>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</si>
  <si>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</si>
  <si>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</si>
  <si>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</si>
  <si>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</si>
  <si>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</si>
  <si>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</si>
  <si>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</si>
  <si>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</si>
  <si>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</si>
  <si>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</si>
  <si>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</si>
  <si>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</si>
  <si>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</si>
  <si>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</si>
  <si>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</si>
  <si>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</si>
  <si>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</si>
  <si>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</si>
  <si>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</si>
  <si>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</si>
  <si>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</si>
  <si>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</si>
  <si>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</si>
  <si>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</si>
  <si>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</si>
  <si>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</si>
  <si>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</si>
  <si>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</si>
  <si>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</si>
  <si>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</si>
  <si>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</si>
  <si>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</si>
  <si>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</si>
  <si>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</si>
  <si>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</si>
  <si>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</si>
  <si>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</si>
  <si>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</si>
  <si>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</si>
  <si>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</si>
  <si>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</si>
  <si>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</si>
  <si>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</si>
  <si>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</si>
  <si>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</si>
  <si>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</si>
  <si>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</si>
  <si>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</si>
  <si>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</si>
  <si>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</si>
  <si>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</si>
  <si>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</si>
  <si>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</si>
  <si>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</si>
  <si>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</si>
  <si>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</si>
  <si>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</si>
  <si>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</si>
  <si>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</si>
  <si>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</si>
  <si>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</si>
  <si>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</si>
  <si>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</si>
  <si>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</si>
  <si>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</si>
  <si>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</si>
  <si>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</si>
  <si>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</si>
  <si>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</si>
  <si>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</si>
  <si>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</si>
  <si>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</si>
  <si>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</si>
  <si>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</si>
  <si>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</si>
  <si>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</si>
  <si>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</si>
  <si>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</si>
  <si>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</si>
  <si>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</si>
  <si>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</si>
  <si>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</si>
  <si>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</si>
  <si>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</si>
  <si>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</si>
  <si>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</si>
  <si>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</si>
  <si>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</si>
  <si>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</si>
  <si>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</si>
  <si>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</si>
  <si>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</si>
  <si>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</si>
  <si>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</si>
  <si>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</si>
  <si>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</si>
  <si>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</si>
  <si>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</si>
  <si>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</si>
  <si>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</si>
  <si>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</si>
  <si>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</si>
  <si>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</si>
  <si>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</si>
  <si>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</si>
  <si>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</si>
  <si>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</si>
  <si>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</si>
  <si>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</si>
  <si>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</si>
  <si>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</si>
  <si>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</si>
  <si>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</si>
  <si>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</si>
  <si>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</si>
  <si>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</si>
  <si>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</si>
  <si>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</si>
  <si>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</si>
  <si>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</si>
  <si>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</si>
  <si>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</si>
  <si>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</si>
  <si>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</si>
  <si>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</si>
  <si>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</si>
  <si>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</si>
  <si>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</si>
  <si>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</si>
  <si>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</si>
  <si>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</si>
  <si>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</si>
  <si>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</si>
  <si>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</si>
  <si>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</si>
  <si>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</si>
  <si>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</si>
  <si>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</si>
  <si>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</si>
  <si>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</si>
  <si>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</si>
  <si>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</si>
  <si>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</si>
  <si>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</si>
  <si>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</si>
  <si>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</si>
  <si>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</si>
  <si>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</si>
  <si>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</si>
  <si>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</si>
  <si>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</si>
  <si>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</si>
  <si>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</si>
  <si>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</si>
  <si>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</si>
  <si>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</si>
  <si>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</si>
  <si>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</si>
  <si>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</si>
  <si>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</si>
  <si>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</si>
  <si>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</si>
  <si>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</si>
  <si>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</si>
  <si>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</si>
  <si>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</si>
  <si>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</si>
  <si>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</si>
  <si>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</si>
  <si>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</si>
  <si>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</si>
  <si>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</si>
  <si>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</si>
  <si>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</si>
  <si>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</si>
  <si>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</si>
  <si>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</si>
  <si>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</si>
  <si>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</si>
  <si>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</si>
  <si>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</si>
  <si>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</si>
  <si>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</si>
  <si>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</si>
  <si>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</si>
  <si>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</si>
  <si>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</si>
  <si>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</si>
  <si>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</si>
  <si>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</si>
  <si>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</si>
  <si>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</si>
  <si>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</si>
  <si>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</si>
  <si>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</si>
  <si>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</si>
  <si>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</si>
  <si>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</si>
  <si>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</si>
  <si>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</si>
  <si>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</si>
  <si>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</si>
  <si>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</si>
  <si>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</si>
  <si>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</si>
  <si>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</si>
  <si>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</si>
  <si>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</si>
  <si>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</si>
  <si>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</si>
  <si>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</si>
  <si>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</si>
  <si>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</si>
  <si>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</si>
  <si>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</si>
  <si>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</si>
  <si>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</si>
  <si>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</si>
  <si>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</si>
  <si>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</si>
  <si>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</si>
  <si>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</si>
  <si>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</si>
  <si>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</si>
  <si>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</si>
  <si>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</si>
  <si>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</si>
  <si>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</si>
  <si>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</si>
  <si>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</si>
  <si>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</si>
  <si>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</si>
  <si>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</si>
  <si>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</si>
  <si>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</si>
  <si>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</si>
  <si>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</si>
  <si>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</si>
  <si>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</si>
  <si>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</si>
  <si>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</si>
  <si>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</si>
  <si>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</si>
  <si>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</si>
  <si>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</si>
  <si>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</si>
  <si>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</si>
  <si>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</si>
  <si>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</si>
  <si>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</si>
  <si>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</si>
  <si>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</si>
  <si>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</si>
  <si>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</si>
  <si>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</si>
  <si>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</si>
  <si>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</si>
  <si>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</si>
  <si>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</si>
  <si>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</si>
  <si>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</si>
  <si>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</si>
  <si>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</si>
  <si>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</si>
  <si>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</si>
  <si>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</si>
  <si>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</si>
  <si>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</si>
  <si>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</si>
  <si>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</si>
  <si>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</si>
  <si>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</si>
  <si>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</si>
  <si>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</si>
  <si>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</si>
  <si>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</si>
  <si>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</si>
  <si>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</si>
  <si>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</si>
  <si>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</si>
  <si>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</si>
  <si>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</si>
  <si>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</si>
  <si>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</si>
  <si>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</si>
  <si>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</si>
  <si>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</si>
  <si>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</si>
  <si>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</si>
  <si>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</si>
  <si>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</si>
  <si>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</si>
  <si>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</si>
  <si>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</si>
  <si>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</si>
  <si>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</si>
  <si>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</si>
  <si>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</si>
  <si>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</si>
  <si>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</si>
  <si>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</si>
  <si>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</si>
  <si>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</si>
  <si>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</si>
  <si>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</si>
  <si>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</si>
  <si>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</si>
  <si>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</si>
  <si>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</si>
  <si>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</si>
  <si>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</si>
  <si>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</si>
  <si>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</si>
  <si>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</si>
  <si>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</si>
  <si>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</si>
  <si>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</si>
  <si>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</si>
  <si>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</si>
  <si>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</si>
  <si>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</si>
  <si>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</si>
  <si>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</si>
  <si>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</si>
  <si>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</si>
  <si>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</si>
  <si>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</si>
  <si>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</si>
  <si>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</si>
  <si>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</si>
  <si>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</si>
  <si>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</si>
  <si>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</si>
  <si>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</si>
  <si>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</si>
  <si>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</si>
  <si>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</si>
  <si>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</si>
  <si>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</si>
  <si>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</si>
  <si>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</si>
  <si>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</si>
  <si>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</si>
  <si>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</si>
  <si>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</si>
  <si>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</si>
  <si>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</si>
  <si>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</si>
  <si>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</si>
  <si>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</si>
  <si>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</si>
  <si>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</si>
  <si>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</si>
  <si>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</si>
  <si>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</si>
  <si>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</si>
  <si>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</si>
  <si>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</si>
  <si>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</si>
  <si>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</si>
  <si>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</si>
  <si>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</si>
  <si>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</si>
  <si>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</si>
  <si>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</si>
  <si>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</si>
  <si>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</si>
  <si>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</si>
  <si>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</si>
  <si>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</si>
  <si>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</si>
  <si>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</si>
  <si>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</si>
  <si>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</si>
  <si>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</si>
  <si>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</si>
  <si>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</si>
  <si>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</si>
  <si>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</si>
  <si>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</si>
  <si>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</si>
  <si>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</si>
  <si>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</si>
  <si>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</si>
  <si>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</si>
  <si>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</si>
  <si>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</si>
  <si>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</si>
  <si>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</si>
  <si>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</si>
  <si>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</si>
  <si>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</si>
  <si>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</si>
  <si>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</si>
  <si>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</si>
  <si>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</si>
  <si>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</si>
  <si>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</si>
  <si>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</si>
  <si>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</si>
  <si>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</si>
  <si>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</si>
  <si>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</si>
  <si>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</si>
  <si>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</si>
  <si>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</si>
  <si>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</si>
  <si>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</si>
  <si>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</si>
  <si>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</si>
  <si>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</si>
  <si>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</si>
  <si>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</si>
  <si>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</si>
  <si>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</si>
  <si>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</si>
  <si>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</si>
  <si>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</si>
  <si>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</si>
  <si>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</si>
  <si>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</si>
  <si>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</si>
  <si>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</si>
  <si>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</si>
  <si>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</si>
  <si>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</si>
  <si>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</si>
  <si>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</si>
  <si>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</si>
  <si>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</si>
  <si>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</si>
  <si>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</si>
  <si>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</si>
  <si>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</si>
  <si>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</si>
  <si>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</si>
  <si>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</si>
  <si>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</si>
  <si>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</si>
  <si>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</si>
  <si>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</si>
  <si>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</si>
  <si>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</si>
  <si>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</si>
  <si>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</si>
  <si>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</si>
  <si>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</si>
  <si>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</si>
  <si>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</si>
  <si>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</si>
  <si>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</si>
  <si>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</si>
  <si>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</si>
  <si>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</si>
  <si>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</si>
  <si>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</si>
  <si>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</si>
  <si>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</si>
  <si>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</si>
  <si>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</si>
  <si>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</si>
  <si>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</si>
  <si>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</si>
  <si>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</si>
  <si>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</si>
  <si>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</si>
  <si>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</si>
  <si>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</si>
  <si>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</si>
  <si>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</si>
  <si>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</si>
  <si>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</si>
  <si>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</si>
  <si>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</si>
  <si>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</si>
  <si>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</si>
  <si>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</si>
  <si>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</si>
  <si>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</si>
  <si>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</si>
  <si>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</si>
  <si>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</si>
  <si>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</si>
  <si>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</si>
  <si>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</si>
  <si>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</si>
  <si>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</si>
  <si>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</si>
  <si>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</si>
  <si>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</si>
  <si>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</si>
  <si>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</si>
  <si>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</si>
  <si>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</si>
  <si>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</si>
  <si>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</si>
  <si>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</si>
  <si>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</si>
  <si>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</si>
  <si>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</si>
  <si>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</si>
  <si>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</si>
  <si>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</si>
  <si>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</si>
  <si>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</si>
  <si>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</si>
  <si>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</si>
  <si>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</si>
  <si>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</si>
  <si>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</si>
  <si>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</si>
  <si>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</si>
  <si>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</si>
  <si>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</si>
  <si>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</si>
  <si>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</si>
  <si>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</si>
  <si>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</si>
  <si>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</si>
  <si>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</si>
  <si>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</si>
  <si>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</si>
  <si>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</si>
  <si>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</si>
  <si>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</si>
  <si>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</si>
  <si>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</si>
  <si>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</si>
  <si>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</si>
  <si>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</si>
  <si>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</si>
  <si>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</si>
  <si>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</si>
  <si>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</si>
  <si>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</si>
  <si>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</si>
  <si>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</si>
  <si>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</si>
  <si>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</si>
  <si>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</si>
  <si>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</si>
  <si>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</si>
  <si>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</si>
  <si>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</si>
  <si>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</si>
  <si>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</si>
  <si>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</si>
  <si>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</si>
  <si>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</si>
  <si>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</si>
  <si>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</si>
  <si>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</si>
  <si>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</si>
  <si>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</si>
  <si>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</si>
  <si>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</si>
  <si>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</si>
  <si>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</si>
  <si>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</si>
  <si>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</si>
  <si>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</si>
  <si>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</si>
  <si>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</si>
  <si>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</si>
  <si>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</si>
  <si>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</si>
  <si>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</si>
  <si>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</si>
  <si>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</si>
  <si>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</si>
  <si>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</si>
  <si>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</si>
  <si>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</si>
  <si>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</si>
  <si>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</si>
  <si>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</si>
  <si>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</si>
  <si>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</si>
  <si>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</si>
  <si>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</si>
  <si>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</si>
  <si>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</si>
  <si>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</si>
  <si>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</si>
  <si>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</si>
  <si>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</si>
  <si>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</si>
  <si>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</si>
  <si>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</si>
  <si>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</si>
  <si>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</si>
  <si>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</si>
  <si>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</si>
  <si>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</si>
  <si>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</si>
  <si>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</si>
  <si>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</si>
  <si>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</si>
  <si>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</si>
  <si>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</si>
  <si>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</si>
  <si>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</si>
  <si>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</si>
  <si>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</si>
  <si>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</si>
  <si>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</si>
  <si>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</si>
  <si>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</si>
  <si>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</si>
  <si>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</si>
  <si>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</si>
  <si>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</si>
  <si>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</si>
  <si>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</si>
  <si>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</si>
  <si>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</si>
  <si>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</si>
  <si>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</si>
  <si>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</si>
  <si>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</si>
  <si>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</si>
  <si>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</si>
  <si>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</si>
  <si>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</si>
  <si>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</si>
  <si>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</si>
  <si>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</si>
  <si>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</si>
  <si>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</si>
  <si>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</si>
  <si>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</si>
  <si>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</si>
  <si>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</si>
  <si>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</si>
  <si>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</si>
  <si>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</si>
  <si>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</si>
  <si>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</si>
  <si>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</si>
  <si>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</si>
  <si>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</si>
  <si>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</si>
  <si>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</si>
  <si>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</si>
  <si>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</si>
  <si>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</si>
  <si>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</si>
  <si>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</si>
  <si>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</si>
  <si>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</si>
  <si>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</si>
  <si>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</si>
  <si>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</si>
  <si>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</si>
  <si>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</si>
  <si>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</si>
  <si>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</si>
  <si>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</si>
  <si>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</si>
  <si>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</si>
  <si>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</si>
  <si>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</si>
  <si>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</si>
  <si>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</si>
  <si>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</si>
  <si>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</si>
  <si>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</si>
  <si>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</si>
  <si>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</si>
  <si>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</si>
  <si>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</si>
  <si>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</si>
  <si>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</si>
  <si>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</si>
  <si>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</si>
  <si>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</si>
  <si>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</si>
  <si>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</si>
  <si>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</si>
  <si>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</si>
  <si>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</si>
  <si>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</si>
  <si>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</si>
  <si>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</si>
  <si>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</si>
  <si>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</si>
  <si>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</si>
  <si>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</si>
  <si>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</si>
  <si>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</si>
  <si>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</si>
  <si>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</si>
  <si>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</si>
  <si>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</si>
  <si>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</si>
  <si>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</si>
  <si>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</si>
  <si>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</si>
  <si>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</si>
  <si>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</si>
  <si>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</si>
  <si>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</si>
  <si>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</si>
  <si>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</si>
  <si>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</si>
  <si>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</si>
  <si>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</si>
  <si>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</si>
  <si>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</si>
  <si>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</si>
  <si>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</si>
  <si>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</si>
  <si>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</si>
  <si>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</si>
  <si>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</si>
  <si>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</si>
  <si>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</si>
  <si>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</si>
  <si>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</si>
  <si>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</si>
  <si>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</si>
  <si>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</si>
  <si>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</si>
  <si>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</si>
  <si>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</si>
  <si>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</si>
  <si>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</si>
  <si>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</si>
  <si>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</si>
  <si>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</si>
  <si>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</si>
  <si>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</si>
  <si>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</si>
  <si>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</si>
  <si>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</si>
  <si>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</si>
  <si>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</si>
  <si>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</si>
  <si>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</si>
  <si>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</si>
  <si>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</si>
  <si>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</si>
  <si>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</si>
  <si>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</si>
  <si>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</si>
  <si>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</si>
  <si>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</si>
  <si>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</si>
  <si>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</si>
  <si>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</si>
  <si>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</si>
  <si>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</si>
  <si>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</si>
  <si>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</si>
  <si>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</si>
  <si>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</si>
  <si>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</si>
  <si>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</si>
  <si>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</si>
  <si>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</si>
  <si>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</si>
  <si>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</si>
  <si>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</si>
  <si>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</si>
  <si>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</si>
  <si>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</si>
  <si>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</si>
  <si>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</si>
  <si>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</si>
  <si>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</si>
  <si>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</si>
  <si>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</si>
  <si>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</si>
  <si>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</si>
  <si>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</si>
  <si>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</si>
  <si>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</si>
  <si>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</si>
  <si>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</si>
  <si>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</si>
  <si>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</si>
  <si>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</si>
  <si>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</si>
  <si>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</si>
  <si>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</si>
  <si>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</si>
  <si>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</si>
  <si>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</si>
  <si>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</si>
  <si>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</si>
  <si>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</si>
  <si>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</si>
  <si>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</si>
  <si>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</si>
  <si>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</si>
  <si>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</si>
  <si>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</si>
  <si>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</si>
  <si>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</si>
  <si>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</si>
  <si>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</si>
  <si>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</si>
  <si>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</si>
  <si>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</si>
  <si>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</si>
  <si>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</si>
  <si>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</si>
  <si>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</si>
  <si>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</si>
  <si>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</si>
  <si>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</si>
  <si>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</si>
  <si>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</si>
  <si>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</si>
  <si>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</si>
  <si>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</si>
  <si>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</si>
  <si>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</si>
  <si>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</si>
  <si>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</si>
  <si>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</si>
  <si>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</si>
  <si>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</si>
  <si>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</si>
  <si>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</si>
  <si>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</si>
  <si>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</si>
  <si>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</si>
  <si>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</si>
  <si>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</si>
  <si>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</si>
  <si>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</si>
  <si>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</si>
  <si>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</si>
  <si>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</si>
  <si>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</si>
  <si>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</si>
  <si>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</si>
  <si>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</si>
  <si>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</si>
  <si>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</si>
  <si>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</si>
  <si>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</si>
  <si>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</si>
  <si>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</si>
  <si>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</si>
  <si>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</si>
  <si>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</si>
  <si>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</si>
  <si>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</si>
  <si>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</si>
  <si>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</si>
  <si>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</si>
  <si>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</si>
  <si>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</si>
  <si>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</si>
  <si>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</si>
  <si>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</si>
  <si>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</si>
  <si>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</si>
  <si>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</si>
  <si>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</si>
  <si>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</si>
  <si>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</si>
  <si>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</si>
  <si>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</si>
  <si>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</si>
  <si>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</si>
  <si>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</si>
  <si>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</si>
  <si>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</si>
  <si>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</si>
  <si>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</si>
  <si>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</si>
  <si>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</si>
  <si>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</si>
  <si>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</si>
  <si>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</si>
  <si>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</si>
  <si>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</si>
  <si>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</si>
  <si>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</si>
  <si>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</si>
  <si>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</si>
  <si>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</si>
  <si>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</si>
  <si>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</si>
  <si>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</si>
  <si>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</si>
  <si>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</si>
  <si>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</si>
  <si>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</si>
  <si>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</si>
  <si>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</si>
  <si>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</si>
  <si>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</si>
  <si>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</si>
  <si>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</si>
  <si>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</si>
  <si>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</si>
  <si>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</si>
  <si>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</si>
  <si>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</si>
  <si>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</si>
  <si>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</si>
  <si>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</si>
  <si>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</si>
  <si>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</si>
  <si>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</si>
  <si>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</si>
  <si>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</si>
  <si>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</si>
  <si>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</si>
  <si>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</si>
  <si>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</si>
  <si>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</si>
  <si>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</si>
  <si>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</si>
  <si>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</si>
  <si>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</si>
  <si>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</si>
  <si>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</si>
  <si>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</si>
  <si>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</si>
  <si>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</si>
  <si>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</si>
  <si>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</si>
  <si>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</si>
  <si>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</si>
  <si>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</si>
  <si>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</si>
  <si>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</si>
  <si>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</si>
  <si>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</si>
  <si>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</si>
  <si>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</si>
  <si>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</si>
  <si>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</si>
  <si>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</si>
  <si>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</si>
  <si>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</si>
  <si>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</si>
  <si>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</si>
  <si>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</si>
  <si>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</si>
  <si>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</si>
  <si>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</si>
  <si>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</si>
  <si>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</si>
  <si>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</si>
  <si>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</si>
  <si>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</si>
  <si>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</si>
  <si>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</si>
  <si>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</si>
  <si>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</si>
  <si>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</si>
  <si>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</si>
  <si>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</si>
  <si>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</si>
  <si>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</si>
  <si>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</si>
  <si>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</si>
  <si>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</si>
  <si>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</si>
  <si>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</si>
  <si>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</si>
  <si>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</si>
  <si>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</si>
  <si>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</si>
  <si>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</si>
  <si>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</si>
  <si>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</si>
  <si>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</si>
  <si>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</si>
  <si>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</si>
  <si>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</si>
  <si>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</si>
  <si>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</si>
  <si>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</si>
  <si>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</si>
  <si>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</si>
  <si>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</si>
  <si>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</si>
  <si>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</si>
  <si>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</si>
  <si>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</si>
  <si>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</si>
  <si>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</si>
  <si>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</si>
  <si>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</si>
  <si>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</si>
  <si>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</si>
  <si>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</si>
  <si>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</si>
  <si>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</si>
  <si>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</si>
  <si>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</si>
  <si>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</si>
  <si>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</si>
  <si>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</si>
  <si>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</si>
  <si>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</si>
  <si>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</si>
  <si>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</si>
  <si>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</si>
  <si>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</si>
  <si>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</si>
  <si>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</si>
  <si>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</si>
  <si>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</si>
  <si>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</si>
  <si>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</si>
  <si>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</si>
  <si>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</si>
  <si>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</si>
  <si>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</si>
  <si>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</si>
  <si>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</si>
  <si>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</si>
  <si>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</si>
  <si>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</si>
  <si>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</si>
  <si>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</si>
  <si>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</si>
  <si>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</si>
  <si>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</si>
  <si>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</si>
  <si>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</si>
  <si>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</si>
  <si>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</si>
  <si>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</si>
  <si>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</si>
  <si>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</si>
  <si>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</si>
  <si>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</si>
  <si>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</si>
  <si>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</si>
  <si>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</si>
  <si>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</si>
  <si>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</si>
  <si>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</si>
  <si>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</si>
  <si>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</si>
  <si>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</si>
  <si>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</si>
  <si>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</si>
  <si>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</si>
  <si>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</si>
  <si>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</si>
  <si>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</si>
  <si>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</si>
  <si>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</si>
  <si>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</si>
  <si>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</si>
  <si>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</si>
  <si>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</si>
  <si>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</si>
  <si>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</si>
  <si>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</si>
  <si>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</si>
  <si>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</si>
  <si>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</si>
  <si>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</si>
  <si>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</si>
  <si>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</si>
  <si>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</si>
  <si>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</si>
  <si>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</si>
  <si>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</si>
  <si>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</si>
  <si>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</si>
  <si>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</si>
  <si>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</si>
  <si>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</si>
  <si>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</si>
  <si>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</si>
  <si>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</si>
  <si>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</si>
  <si>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</si>
  <si>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</si>
  <si>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</si>
  <si>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</si>
  <si>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</si>
  <si>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</si>
  <si>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</si>
  <si>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</si>
  <si>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</si>
  <si>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</si>
  <si>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</si>
  <si>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</si>
  <si>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</si>
  <si>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</si>
  <si>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</si>
  <si>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</si>
  <si>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</si>
  <si>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</si>
  <si>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</si>
  <si>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</si>
  <si>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</si>
  <si>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</si>
  <si>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</si>
  <si>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</si>
  <si>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</si>
  <si>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</si>
  <si>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</si>
  <si>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</si>
  <si>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</si>
  <si>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</si>
  <si>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</si>
  <si>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</si>
  <si>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</si>
  <si>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</si>
  <si>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</si>
  <si>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</si>
  <si>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</si>
  <si>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</si>
  <si>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</si>
  <si>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</si>
  <si>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</si>
  <si>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</si>
  <si>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</si>
  <si>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</si>
  <si>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</si>
  <si>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</si>
  <si>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</si>
  <si>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</si>
  <si>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</si>
  <si>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</si>
  <si>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</si>
  <si>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</si>
  <si>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</si>
  <si>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</si>
  <si>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</si>
  <si>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</si>
  <si>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</si>
  <si>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</si>
  <si>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</si>
  <si>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</si>
  <si>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</si>
  <si>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</si>
  <si>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</si>
  <si>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</si>
  <si>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</si>
  <si>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</si>
  <si>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</si>
  <si>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</si>
  <si>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</si>
  <si>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</si>
  <si>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</si>
  <si>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</si>
  <si>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</si>
  <si>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</si>
  <si>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</si>
  <si>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</si>
  <si>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</si>
  <si>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</si>
  <si>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</si>
  <si>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</si>
  <si>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</si>
  <si>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</si>
  <si>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</si>
  <si>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</si>
  <si>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</si>
  <si>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</si>
  <si>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</si>
  <si>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</si>
  <si>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</si>
  <si>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</si>
  <si>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</si>
  <si>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</si>
  <si>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</si>
  <si>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</si>
  <si>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</si>
  <si>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</si>
  <si>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</si>
  <si>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</si>
  <si>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</si>
  <si>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</si>
  <si>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</si>
  <si>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</si>
  <si>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</si>
  <si>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</si>
  <si>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</si>
  <si>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</si>
  <si>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</si>
  <si>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</si>
  <si>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</si>
  <si>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</si>
  <si>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</si>
  <si>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</si>
  <si>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</si>
  <si>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</si>
  <si>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</si>
  <si>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</si>
  <si>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</si>
  <si>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</si>
  <si>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</si>
  <si>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</si>
  <si>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</si>
  <si>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</si>
  <si>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</si>
  <si>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</si>
  <si>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</si>
  <si>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</si>
  <si>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</si>
  <si>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</si>
  <si>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</si>
  <si>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</si>
  <si>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</si>
  <si>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</si>
  <si>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</si>
  <si>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</si>
  <si>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</si>
  <si>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</si>
  <si>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</si>
  <si>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</si>
  <si>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</si>
  <si>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</si>
  <si>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</si>
  <si>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</si>
  <si>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</si>
  <si>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</si>
  <si>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</si>
  <si>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</si>
  <si>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</si>
  <si>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</si>
  <si>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</si>
  <si>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</si>
  <si>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</si>
  <si>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</si>
  <si>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</si>
  <si>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</si>
  <si>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</si>
  <si>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</si>
  <si>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</si>
  <si>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</si>
  <si>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</si>
  <si>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</si>
  <si>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</si>
  <si>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</si>
  <si>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</si>
  <si>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</si>
  <si>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</si>
  <si>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</si>
  <si>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</si>
  <si>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</si>
  <si>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</si>
  <si>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</si>
  <si>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</si>
  <si>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</si>
  <si>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</si>
  <si>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</si>
  <si>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</si>
  <si>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</si>
  <si>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</si>
  <si>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</si>
  <si>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</si>
  <si>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</si>
  <si>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</si>
  <si>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</si>
  <si>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</si>
  <si>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</si>
  <si>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</si>
  <si>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</si>
  <si>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</si>
  <si>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</si>
  <si>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</si>
  <si>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</si>
  <si>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</si>
  <si>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</si>
  <si>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</si>
  <si>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</si>
  <si>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</si>
  <si>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</si>
  <si>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</si>
  <si>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</si>
  <si>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</si>
  <si>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</si>
  <si>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</si>
  <si>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</si>
  <si>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</si>
  <si>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</si>
  <si>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</si>
  <si>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</si>
  <si>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</si>
  <si>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</si>
  <si>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</si>
  <si>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</si>
  <si>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</si>
  <si>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</si>
  <si>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</si>
  <si>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</si>
  <si>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</si>
  <si>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</si>
  <si>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</si>
  <si>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</si>
  <si>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</si>
  <si>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</si>
  <si>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</si>
  <si>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</si>
  <si>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</si>
  <si>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</si>
  <si>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</si>
  <si>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</si>
  <si>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</si>
  <si>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</si>
  <si>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</si>
  <si>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</si>
  <si>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</si>
  <si>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</si>
  <si>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</si>
  <si>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</si>
  <si>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</si>
  <si>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</si>
  <si>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</si>
  <si>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</si>
  <si>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</si>
  <si>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</si>
  <si>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</si>
  <si>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</si>
  <si>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</si>
  <si>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</si>
  <si>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</si>
  <si>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</si>
  <si>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</si>
  <si>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</si>
  <si>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</si>
  <si>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</si>
  <si>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</si>
  <si>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</si>
  <si>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</si>
  <si>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</si>
  <si>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</si>
  <si>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</si>
  <si>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</si>
  <si>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</si>
  <si>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</si>
  <si>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</si>
  <si>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</si>
  <si>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</si>
  <si>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</si>
  <si>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</si>
  <si>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</si>
  <si>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</si>
  <si>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</si>
  <si>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</si>
  <si>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</si>
  <si>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</si>
  <si>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</si>
  <si>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</si>
  <si>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</si>
  <si>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</si>
  <si>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</si>
  <si>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</si>
  <si>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</si>
  <si>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</si>
  <si>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</si>
  <si>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</si>
  <si>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</si>
  <si>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</si>
  <si>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</si>
  <si>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</si>
  <si>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</si>
  <si>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</si>
  <si>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</si>
  <si>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</si>
  <si>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</si>
  <si>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</si>
  <si>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</si>
  <si>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</si>
  <si>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</si>
  <si>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</si>
  <si>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</si>
  <si>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</si>
  <si>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</si>
  <si>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</si>
  <si>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</si>
  <si>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</si>
  <si>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</si>
  <si>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</si>
  <si>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</si>
  <si>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</si>
  <si>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</si>
  <si>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</si>
  <si>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</si>
  <si>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</si>
  <si>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</si>
  <si>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</si>
  <si>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</si>
  <si>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03.02.2020 09:50:29</t>
  </si>
  <si>
    <t>Зайцев Сергей Викторович</t>
  </si>
  <si>
    <t>280102003</t>
  </si>
  <si>
    <t>31346874</t>
  </si>
  <si>
    <t>ООО "Приморская ГРЭС"</t>
  </si>
  <si>
    <t>2526006778</t>
  </si>
  <si>
    <t>14-08-2019 00:00:00</t>
  </si>
  <si>
    <t>ООО "Электросеть Восточная"</t>
  </si>
  <si>
    <t>Дата последнего обновления реестра организаций: 03.02.2020 14:07:59</t>
  </si>
  <si>
    <t>04.02.2020 07:47:12</t>
  </si>
  <si>
    <t>07.02.2020 09:55:51</t>
  </si>
  <si>
    <t>ђезультат проверки</t>
  </si>
  <si>
    <t>07.02.2020 12:49:21</t>
  </si>
  <si>
    <t>19.03.2020 15:30:00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</si>
</sst>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34" fillId="0" borderId="0" xfId="37" applyNumberFormat="1" applyFont="1" applyAlignment="1">
      <alignment horizontal="justify" vertical="center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0" fillId="0" borderId="0" xfId="0">
      <alignment horizontal="left" vertical="center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0" fontId="0" fillId="0" borderId="0" xfId="0" applyFill="1" applyBorder="1" applyAlignment="1" applyProtection="1">
      <alignment horizontal="right" vertical="top" indent="1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35" fillId="0" borderId="25" xfId="56" applyFont="1" applyBorder="1" applyAlignment="1">
      <alignment horizontal="center" vertical="center" wrapText="1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0" xfId="51" applyFont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5" t="str">
        <f>"Код шаблона: " &amp; GetCode()</f>
        <v>Код шаблона: 46EP.STX</v>
      </c>
      <c r="C2" s="285"/>
      <c r="D2" s="285"/>
      <c r="E2" s="285"/>
      <c r="F2" s="285"/>
      <c r="G2" s="285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6" t="str">
        <f>"Версия " &amp; GetVersion()</f>
        <v>Версия 1.0</v>
      </c>
      <c r="C3" s="286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7" t="s">
        <v>431</v>
      </c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9" t="s">
        <v>252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137"/>
      <c r="Z7" s="134"/>
    </row>
    <row r="8" spans="1:29" ht="15" hidden="1" customHeight="1">
      <c r="A8" s="38"/>
      <c r="B8" s="134"/>
      <c r="C8" s="135"/>
      <c r="D8" s="136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137"/>
      <c r="Z8" s="134"/>
    </row>
    <row r="9" spans="1:29" ht="15" hidden="1" customHeight="1">
      <c r="A9" s="38"/>
      <c r="B9" s="134"/>
      <c r="C9" s="135"/>
      <c r="D9" s="136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137"/>
      <c r="Z9" s="134"/>
    </row>
    <row r="10" spans="1:29" ht="10.5" hidden="1" customHeight="1">
      <c r="A10" s="38"/>
      <c r="B10" s="134"/>
      <c r="C10" s="135"/>
      <c r="D10" s="136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137"/>
      <c r="Z10" s="134"/>
    </row>
    <row r="11" spans="1:29" ht="27" hidden="1" customHeight="1">
      <c r="A11" s="38"/>
      <c r="B11" s="134"/>
      <c r="C11" s="135"/>
      <c r="D11" s="136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137"/>
      <c r="Z11" s="134"/>
    </row>
    <row r="12" spans="1:29" ht="12" hidden="1" customHeight="1">
      <c r="A12" s="38"/>
      <c r="B12" s="134"/>
      <c r="C12" s="135"/>
      <c r="D12" s="136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137"/>
      <c r="Z12" s="134"/>
    </row>
    <row r="13" spans="1:29" ht="38.25" hidden="1" customHeight="1">
      <c r="A13" s="38"/>
      <c r="B13" s="134"/>
      <c r="C13" s="135"/>
      <c r="D13" s="136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138"/>
      <c r="Z13" s="134"/>
    </row>
    <row r="14" spans="1:29" ht="15" hidden="1" customHeight="1">
      <c r="A14" s="38"/>
      <c r="B14" s="134"/>
      <c r="C14" s="135"/>
      <c r="D14" s="136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137"/>
      <c r="Z14" s="134"/>
    </row>
    <row r="15" spans="1:29" ht="15" hidden="1">
      <c r="A15" s="38"/>
      <c r="B15" s="134"/>
      <c r="C15" s="135"/>
      <c r="D15" s="136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137"/>
      <c r="Z15" s="134"/>
    </row>
    <row r="16" spans="1:29" ht="15" hidden="1">
      <c r="A16" s="38"/>
      <c r="B16" s="134"/>
      <c r="C16" s="135"/>
      <c r="D16" s="136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137"/>
      <c r="Z16" s="134"/>
    </row>
    <row r="17" spans="1:26" ht="15" hidden="1" customHeight="1">
      <c r="A17" s="38"/>
      <c r="B17" s="134"/>
      <c r="C17" s="135"/>
      <c r="D17" s="136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137"/>
      <c r="Z17" s="134"/>
    </row>
    <row r="18" spans="1:26" ht="15" hidden="1">
      <c r="A18" s="38"/>
      <c r="B18" s="134"/>
      <c r="C18" s="135"/>
      <c r="D18" s="136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137"/>
      <c r="Z18" s="134"/>
    </row>
    <row r="19" spans="1:26" ht="59.25" hidden="1" customHeight="1">
      <c r="A19" s="38"/>
      <c r="B19" s="134"/>
      <c r="C19" s="135"/>
      <c r="D19" s="13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1" t="s">
        <v>167</v>
      </c>
      <c r="G21" s="292"/>
      <c r="H21" s="292"/>
      <c r="I21" s="292"/>
      <c r="J21" s="292"/>
      <c r="K21" s="292"/>
      <c r="L21" s="292"/>
      <c r="M21" s="292"/>
      <c r="N21" s="39"/>
      <c r="O21" s="141" t="s">
        <v>166</v>
      </c>
      <c r="P21" s="293" t="s">
        <v>180</v>
      </c>
      <c r="Q21" s="294"/>
      <c r="R21" s="294"/>
      <c r="S21" s="294"/>
      <c r="T21" s="294"/>
      <c r="U21" s="294"/>
      <c r="V21" s="294"/>
      <c r="W21" s="294"/>
      <c r="X21" s="294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1" t="s">
        <v>168</v>
      </c>
      <c r="G22" s="292"/>
      <c r="H22" s="292"/>
      <c r="I22" s="292"/>
      <c r="J22" s="292"/>
      <c r="K22" s="292"/>
      <c r="L22" s="292"/>
      <c r="M22" s="292"/>
      <c r="N22" s="39"/>
      <c r="O22" s="142" t="s">
        <v>166</v>
      </c>
      <c r="P22" s="293" t="s">
        <v>169</v>
      </c>
      <c r="Q22" s="294"/>
      <c r="R22" s="294"/>
      <c r="S22" s="294"/>
      <c r="T22" s="294"/>
      <c r="U22" s="294"/>
      <c r="V22" s="294"/>
      <c r="W22" s="294"/>
      <c r="X22" s="294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6" t="s">
        <v>429</v>
      </c>
      <c r="G23" s="297"/>
      <c r="H23" s="297"/>
      <c r="I23" s="297"/>
      <c r="J23" s="297"/>
      <c r="K23" s="297"/>
      <c r="L23" s="297"/>
      <c r="M23" s="297"/>
      <c r="N23" s="297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5" t="s">
        <v>253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137"/>
      <c r="Z35" s="134"/>
    </row>
    <row r="36" spans="1:26" ht="38.25" hidden="1" customHeight="1">
      <c r="A36" s="38"/>
      <c r="B36" s="134"/>
      <c r="C36" s="135"/>
      <c r="D36" s="136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137"/>
      <c r="Z36" s="134"/>
    </row>
    <row r="37" spans="1:26" ht="9.75" hidden="1" customHeight="1">
      <c r="A37" s="38"/>
      <c r="B37" s="134"/>
      <c r="C37" s="135"/>
      <c r="D37" s="136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137"/>
      <c r="Z37" s="134"/>
    </row>
    <row r="38" spans="1:26" ht="51" hidden="1" customHeight="1">
      <c r="A38" s="38"/>
      <c r="B38" s="134"/>
      <c r="C38" s="135"/>
      <c r="D38" s="136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137"/>
      <c r="Z38" s="134"/>
    </row>
    <row r="39" spans="1:26" ht="15" hidden="1" customHeight="1">
      <c r="A39" s="38"/>
      <c r="B39" s="134"/>
      <c r="C39" s="135"/>
      <c r="D39" s="136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137"/>
      <c r="Z39" s="134"/>
    </row>
    <row r="40" spans="1:26" ht="12" hidden="1" customHeight="1">
      <c r="A40" s="38"/>
      <c r="B40" s="134"/>
      <c r="C40" s="135"/>
      <c r="D40" s="136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90" t="s">
        <v>170</v>
      </c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137"/>
      <c r="Z46" s="134"/>
    </row>
    <row r="47" spans="1:26" ht="37.5" hidden="1" customHeight="1">
      <c r="A47" s="38"/>
      <c r="B47" s="134"/>
      <c r="C47" s="135"/>
      <c r="D47" s="136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137"/>
      <c r="Z47" s="134"/>
    </row>
    <row r="48" spans="1:26" ht="24" hidden="1" customHeight="1">
      <c r="A48" s="38"/>
      <c r="B48" s="134"/>
      <c r="C48" s="135"/>
      <c r="D48" s="136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137"/>
      <c r="Z48" s="134"/>
    </row>
    <row r="49" spans="1:26" ht="51" hidden="1" customHeight="1">
      <c r="A49" s="38"/>
      <c r="B49" s="134"/>
      <c r="C49" s="135"/>
      <c r="D49" s="136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137"/>
      <c r="Z49" s="134"/>
    </row>
    <row r="50" spans="1:26" ht="15" hidden="1">
      <c r="A50" s="38"/>
      <c r="B50" s="134"/>
      <c r="C50" s="135"/>
      <c r="D50" s="136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137"/>
      <c r="Z50" s="134"/>
    </row>
    <row r="51" spans="1:26" ht="15" hidden="1">
      <c r="A51" s="38"/>
      <c r="B51" s="134"/>
      <c r="C51" s="135"/>
      <c r="D51" s="136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137"/>
      <c r="Z51" s="134"/>
    </row>
    <row r="52" spans="1:26" ht="15" hidden="1">
      <c r="A52" s="38"/>
      <c r="B52" s="134"/>
      <c r="C52" s="135"/>
      <c r="D52" s="136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137"/>
      <c r="Z52" s="134"/>
    </row>
    <row r="53" spans="1:26" ht="15" hidden="1">
      <c r="A53" s="38"/>
      <c r="B53" s="134"/>
      <c r="C53" s="135"/>
      <c r="D53" s="136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137"/>
      <c r="Z53" s="134"/>
    </row>
    <row r="54" spans="1:26" ht="15" hidden="1">
      <c r="A54" s="38"/>
      <c r="B54" s="134"/>
      <c r="C54" s="135"/>
      <c r="D54" s="136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137"/>
      <c r="Z54" s="134"/>
    </row>
    <row r="55" spans="1:26" ht="15" hidden="1">
      <c r="A55" s="38"/>
      <c r="B55" s="134"/>
      <c r="C55" s="135"/>
      <c r="D55" s="136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137"/>
      <c r="Z55" s="134"/>
    </row>
    <row r="56" spans="1:26" ht="25.5" hidden="1" customHeight="1">
      <c r="A56" s="38"/>
      <c r="B56" s="134"/>
      <c r="C56" s="135"/>
      <c r="D56" s="139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137"/>
      <c r="Z56" s="134"/>
    </row>
    <row r="57" spans="1:26" ht="15" hidden="1">
      <c r="A57" s="38"/>
      <c r="B57" s="134"/>
      <c r="C57" s="135"/>
      <c r="D57" s="139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98" t="s">
        <v>224</v>
      </c>
      <c r="F59" s="298"/>
      <c r="G59" s="298"/>
      <c r="H59" s="298"/>
      <c r="I59" s="298"/>
      <c r="J59" s="298"/>
      <c r="K59" s="284" t="s">
        <v>221</v>
      </c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137"/>
      <c r="Z59" s="134"/>
    </row>
    <row r="60" spans="1:26" ht="15" hidden="1" customHeight="1">
      <c r="A60" s="38"/>
      <c r="B60" s="134"/>
      <c r="C60" s="135"/>
      <c r="D60" s="136"/>
      <c r="E60" s="281" t="s">
        <v>146</v>
      </c>
      <c r="F60" s="281"/>
      <c r="G60" s="281"/>
      <c r="H60" s="281"/>
      <c r="I60" s="281"/>
      <c r="J60" s="281"/>
      <c r="K60" s="284" t="s">
        <v>223</v>
      </c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99" t="s">
        <v>154</v>
      </c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137"/>
      <c r="Z71" s="134"/>
    </row>
    <row r="72" spans="1:26" ht="7.5" customHeight="1">
      <c r="A72" s="38"/>
      <c r="B72" s="134"/>
      <c r="C72" s="135"/>
      <c r="D72" s="136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137"/>
      <c r="Z72" s="134"/>
    </row>
    <row r="73" spans="1:26" ht="15">
      <c r="A73" s="38"/>
      <c r="B73" s="134"/>
      <c r="C73" s="135"/>
      <c r="D73" s="136"/>
      <c r="E73" s="300" t="s">
        <v>255</v>
      </c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137"/>
      <c r="Z73" s="134"/>
    </row>
    <row r="74" spans="1:26" ht="15">
      <c r="A74" s="38"/>
      <c r="B74" s="134"/>
      <c r="C74" s="135"/>
      <c r="D74" s="136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137"/>
      <c r="Z74" s="134"/>
    </row>
    <row r="75" spans="1:26" ht="4.5" customHeight="1">
      <c r="A75" s="38"/>
      <c r="B75" s="134"/>
      <c r="C75" s="135"/>
      <c r="D75" s="136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302" t="s">
        <v>257</v>
      </c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302" t="s">
        <v>259</v>
      </c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137"/>
      <c r="Z80" s="134"/>
    </row>
    <row r="81" spans="1:26" ht="15">
      <c r="A81" s="38"/>
      <c r="B81" s="134"/>
      <c r="C81" s="135"/>
      <c r="D81" s="136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137"/>
      <c r="Z81" s="134"/>
    </row>
    <row r="82" spans="1:26" ht="15">
      <c r="A82" s="38"/>
      <c r="B82" s="134"/>
      <c r="C82" s="135"/>
      <c r="D82" s="136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137"/>
      <c r="Z82" s="134"/>
    </row>
    <row r="83" spans="1:26" ht="15">
      <c r="A83" s="38"/>
      <c r="B83" s="134"/>
      <c r="C83" s="135"/>
      <c r="D83" s="136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76"/>
      <c r="F86" s="276"/>
      <c r="G86" s="27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81" t="s">
        <v>222</v>
      </c>
      <c r="F87" s="281"/>
      <c r="G87" s="281"/>
      <c r="H87" s="281"/>
      <c r="I87" s="281"/>
      <c r="J87" s="281"/>
      <c r="K87" s="284" t="s">
        <v>230</v>
      </c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137"/>
      <c r="Z87" s="134"/>
    </row>
    <row r="88" spans="1:26" ht="15" hidden="1" customHeight="1">
      <c r="A88" s="38"/>
      <c r="B88" s="134"/>
      <c r="C88" s="135"/>
      <c r="D88" s="136"/>
      <c r="E88" s="278"/>
      <c r="F88" s="278"/>
      <c r="G88" s="278"/>
      <c r="H88" s="278"/>
      <c r="I88" s="278"/>
      <c r="J88" s="278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137"/>
      <c r="Z88" s="134"/>
    </row>
    <row r="89" spans="1:26" ht="15" hidden="1" customHeight="1">
      <c r="A89" s="38"/>
      <c r="B89" s="134"/>
      <c r="C89" s="135"/>
      <c r="D89" s="136"/>
      <c r="E89" s="301" t="s">
        <v>231</v>
      </c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137"/>
      <c r="Z89" s="134"/>
    </row>
    <row r="90" spans="1:26" ht="15" hidden="1">
      <c r="A90" s="38"/>
      <c r="B90" s="134"/>
      <c r="C90" s="135"/>
      <c r="D90" s="136"/>
      <c r="E90" s="281" t="s">
        <v>232</v>
      </c>
      <c r="F90" s="281"/>
      <c r="G90" s="281"/>
      <c r="H90" s="281"/>
      <c r="I90" s="281"/>
      <c r="J90" s="281"/>
      <c r="K90" s="282" t="s">
        <v>238</v>
      </c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137"/>
      <c r="Z90" s="134"/>
    </row>
    <row r="91" spans="1:26" ht="15" hidden="1">
      <c r="A91" s="38"/>
      <c r="B91" s="134"/>
      <c r="C91" s="135"/>
      <c r="D91" s="136"/>
      <c r="E91" s="281" t="s">
        <v>233</v>
      </c>
      <c r="F91" s="281"/>
      <c r="G91" s="281"/>
      <c r="H91" s="281"/>
      <c r="I91" s="281"/>
      <c r="J91" s="281"/>
      <c r="K91" s="283" t="s">
        <v>239</v>
      </c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81" t="s">
        <v>232</v>
      </c>
      <c r="F93" s="281"/>
      <c r="G93" s="281"/>
      <c r="H93" s="281"/>
      <c r="I93" s="281"/>
      <c r="J93" s="281"/>
      <c r="K93" s="282" t="s">
        <v>415</v>
      </c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137"/>
      <c r="Z93" s="134"/>
    </row>
    <row r="94" spans="1:26" ht="15" hidden="1">
      <c r="A94" s="38"/>
      <c r="B94" s="134"/>
      <c r="C94" s="135"/>
      <c r="D94" s="136"/>
      <c r="E94" s="281" t="s">
        <v>233</v>
      </c>
      <c r="F94" s="281"/>
      <c r="G94" s="281"/>
      <c r="H94" s="281"/>
      <c r="I94" s="281"/>
      <c r="J94" s="281"/>
      <c r="K94" s="283" t="s">
        <v>416</v>
      </c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80" t="s">
        <v>171</v>
      </c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75" t="s">
        <v>172</v>
      </c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75" t="s">
        <v>174</v>
      </c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 link="1"/>
  <mergeCells count="41"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  <mergeCell ref="E59:J59"/>
    <mergeCell ref="K59:X59"/>
    <mergeCell ref="E60:J60"/>
    <mergeCell ref="K60:X60"/>
    <mergeCell ref="E40:X40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2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  <row r="51" spans="2:4">
      <c r="B51" s="261">
        <v>43865.324432870373</v>
      </c>
      <c r="C51" s="20" t="s">
        <v>600</v>
      </c>
      <c r="D51" s="22" t="s">
        <v>601</v>
      </c>
    </row>
    <row r="52" spans="2:4">
      <c r="B52" s="261">
        <v>43865.324479166666</v>
      </c>
      <c r="C52" s="20" t="s">
        <v>604</v>
      </c>
      <c r="D52" s="22" t="s">
        <v>601</v>
      </c>
    </row>
  </sheetData>
  <sheetProtection algorithmName="SHA-512" hashValue="CTvPFMTXI2V9Np/8Hfgs5C1QRJmk+vH4uYcmYWfn3ZJZRDW1NP1qsBgMIV6Tp/39HAIEDWb3MuZjSBWhY3x6+Q==" saltValue="fwDOtxmmwRlm21MIK5V8h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125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1476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1478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1468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1468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1519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1469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1470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1471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1472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1473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1474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1475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1493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1526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 link="1"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abSelected="1" topLeftCell="C7" zoomScale="96" zoomScaleNormal="96" zoomScalePageLayoutView="96" workbookViewId="0">
      <pane xSplit="4" ySplit="6" topLeftCell="G25" activePane="bottomRight" state="frozen"/>
      <selection activeCell="C7" sqref="C7"/>
      <selection pane="topRight" activeCell="G7" sqref="G7"/>
      <selection pane="bottomLeft" activeCell="C13" sqref="C13"/>
      <selection pane="bottomRight" activeCell="E10" sqref="E10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4" t="s">
        <v>192</v>
      </c>
      <c r="E8" s="304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5" t="s">
        <v>176</v>
      </c>
      <c r="E11" s="310" t="s">
        <v>193</v>
      </c>
      <c r="F11" s="310" t="s">
        <v>156</v>
      </c>
      <c r="G11" s="310" t="s">
        <v>194</v>
      </c>
      <c r="H11" s="310" t="s">
        <v>195</v>
      </c>
      <c r="I11" s="310"/>
      <c r="J11" s="310"/>
      <c r="K11" s="312"/>
      <c r="L11" s="73"/>
    </row>
    <row r="12" spans="1:77" ht="15" customHeight="1">
      <c r="C12" s="58"/>
      <c r="D12" s="306"/>
      <c r="E12" s="311"/>
      <c r="F12" s="311"/>
      <c r="G12" s="311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9585.2659999999996</v>
      </c>
      <c r="H15" s="230">
        <f>H16+H17+H20+H23</f>
        <v>0</v>
      </c>
      <c r="I15" s="230">
        <f>I16+I17+I20+I23</f>
        <v>0</v>
      </c>
      <c r="J15" s="230">
        <f>J16+J17+J20+J23</f>
        <v>9581.5159999999996</v>
      </c>
      <c r="K15" s="230">
        <f>K16+K17+K20+K23</f>
        <v>3.75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1462.5139999999999</v>
      </c>
      <c r="H16" s="231"/>
      <c r="I16" s="231"/>
      <c r="J16" s="231">
        <v>1462.5139999999999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8122.7520000000004</v>
      </c>
      <c r="H23" s="230">
        <f>SUM(H24:H26)</f>
        <v>0</v>
      </c>
      <c r="I23" s="230">
        <f>SUM(I24:I26)</f>
        <v>0</v>
      </c>
      <c r="J23" s="230">
        <f>SUM(J24:J26)</f>
        <v>8119.0020000000004</v>
      </c>
      <c r="K23" s="230">
        <f>SUM(K24:K26)</f>
        <v>3.75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1483</v>
      </c>
      <c r="E25" s="220" t="s">
        <v>1029</v>
      </c>
      <c r="F25" s="216">
        <v>431</v>
      </c>
      <c r="G25" s="236">
        <f>SUM(H25:K25)</f>
        <v>8122.7520000000004</v>
      </c>
      <c r="H25" s="237"/>
      <c r="I25" s="237"/>
      <c r="J25" s="237">
        <v>8119.0020000000004</v>
      </c>
      <c r="K25" s="238">
        <v>3.75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7762.8090000000002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7762.8090000000002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7762.8090000000002</v>
      </c>
      <c r="H30" s="231"/>
      <c r="I30" s="231"/>
      <c r="J30" s="205"/>
      <c r="K30" s="231">
        <v>7762.8090000000002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9252.9210000000003</v>
      </c>
      <c r="H33" s="230">
        <f>H34+H36+H39+H42</f>
        <v>0</v>
      </c>
      <c r="I33" s="230">
        <f>I34+I36+I39+I42</f>
        <v>0</v>
      </c>
      <c r="J33" s="230">
        <f>J34+J36+J39+J42</f>
        <v>1765.7349999999999</v>
      </c>
      <c r="K33" s="230">
        <f>K34+K36+K39+K42</f>
        <v>7487.1859999999997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2907.569</v>
      </c>
      <c r="H36" s="231"/>
      <c r="I36" s="231"/>
      <c r="J36" s="231">
        <v>1765.7349999999999</v>
      </c>
      <c r="K36" s="231">
        <v>1141.8340000000001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6345.3519999999999</v>
      </c>
      <c r="H42" s="231"/>
      <c r="I42" s="231"/>
      <c r="J42" s="231"/>
      <c r="K42" s="231">
        <v>6345.3519999999999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7762.8090000000002</v>
      </c>
      <c r="H43" s="231"/>
      <c r="I43" s="231"/>
      <c r="J43" s="231">
        <v>7762.8090000000002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332.34499999999997</v>
      </c>
      <c r="H46" s="231"/>
      <c r="I46" s="231"/>
      <c r="J46" s="231">
        <v>52.972000000000001</v>
      </c>
      <c r="K46" s="231">
        <v>279.37299999999999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1012.249</v>
      </c>
      <c r="H48" s="231"/>
      <c r="I48" s="231"/>
      <c r="J48" s="231">
        <v>193.17099999999999</v>
      </c>
      <c r="K48" s="231">
        <v>819.07799999999997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-679.90399999999988</v>
      </c>
      <c r="H49" s="230">
        <f>H46-H48</f>
        <v>0</v>
      </c>
      <c r="I49" s="230">
        <f>I46-I48</f>
        <v>0</v>
      </c>
      <c r="J49" s="230">
        <f>J46-J48</f>
        <v>-140.19899999999998</v>
      </c>
      <c r="K49" s="230">
        <f>K46-K48</f>
        <v>-539.70499999999993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19.422000000000001</v>
      </c>
      <c r="H52" s="230">
        <f>H53+H54+H57+H60</f>
        <v>0</v>
      </c>
      <c r="I52" s="230">
        <f>I53+I54+I57+I60</f>
        <v>0</v>
      </c>
      <c r="J52" s="230">
        <f>J53+J54+J57+J60</f>
        <v>19.402000000000001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14.853</v>
      </c>
      <c r="H60" s="230">
        <f>SUM(H61:H63)</f>
        <v>0</v>
      </c>
      <c r="I60" s="230">
        <f>SUM(I61:I63)</f>
        <v>0</v>
      </c>
      <c r="J60" s="230">
        <f>SUM(J61:J63)</f>
        <v>14.833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1486</v>
      </c>
      <c r="E62" s="220" t="s">
        <v>1029</v>
      </c>
      <c r="F62" s="216">
        <v>1461</v>
      </c>
      <c r="G62" s="236">
        <f>SUM(H62:K62)</f>
        <v>14.853</v>
      </c>
      <c r="H62" s="237"/>
      <c r="I62" s="237"/>
      <c r="J62" s="237">
        <v>14.833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15.728999999999999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15.728999999999999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15.728999999999999</v>
      </c>
      <c r="H67" s="231"/>
      <c r="I67" s="231"/>
      <c r="J67" s="205"/>
      <c r="K67" s="231">
        <v>15.728999999999999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18.718</v>
      </c>
      <c r="H70" s="230">
        <f>H71+H73+H76+H79</f>
        <v>0</v>
      </c>
      <c r="I70" s="230">
        <f>I71+I73+I76+I79</f>
        <v>0</v>
      </c>
      <c r="J70" s="230">
        <f>J71+J73+J76+J79</f>
        <v>3.5350000000000001</v>
      </c>
      <c r="K70" s="230">
        <f>K71+K73+K76+K79</f>
        <v>15.183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5.8490000000000002</v>
      </c>
      <c r="H73" s="231"/>
      <c r="I73" s="231"/>
      <c r="J73" s="231">
        <v>3.5350000000000001</v>
      </c>
      <c r="K73" s="231">
        <v>2.3140000000000001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12.869</v>
      </c>
      <c r="H79" s="231"/>
      <c r="I79" s="231"/>
      <c r="J79" s="231"/>
      <c r="K79" s="231">
        <v>12.869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15.728999999999999</v>
      </c>
      <c r="H80" s="231"/>
      <c r="I80" s="231"/>
      <c r="J80" s="231">
        <v>15.728999999999999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0.70399999999999996</v>
      </c>
      <c r="H83" s="231"/>
      <c r="I83" s="231"/>
      <c r="J83" s="231">
        <v>0.13800000000000001</v>
      </c>
      <c r="K83" s="231">
        <v>0.56599999999999995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2.0499999999999998</v>
      </c>
      <c r="H85" s="231"/>
      <c r="I85" s="231"/>
      <c r="J85" s="231">
        <v>0.39100000000000001</v>
      </c>
      <c r="K85" s="231">
        <v>1.659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-1.3460000000000001</v>
      </c>
      <c r="H86" s="230">
        <f>H83-H85</f>
        <v>0</v>
      </c>
      <c r="I86" s="230">
        <f>I83-I85</f>
        <v>0</v>
      </c>
      <c r="J86" s="230">
        <f>J83-J85</f>
        <v>-0.253</v>
      </c>
      <c r="K86" s="230">
        <f>K83-K85</f>
        <v>-1.093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0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0</v>
      </c>
      <c r="K87" s="230">
        <f>(K52+K64+K69)-(K70+K80+K81+K82+K83)</f>
        <v>0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19.422000000000001</v>
      </c>
      <c r="H89" s="231"/>
      <c r="I89" s="231"/>
      <c r="J89" s="231">
        <f>J52</f>
        <v>19.402000000000001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9249.626000000002</v>
      </c>
      <c r="H99" s="251">
        <f>H100+H116</f>
        <v>0</v>
      </c>
      <c r="I99" s="251">
        <f>I100+I116</f>
        <v>0</v>
      </c>
      <c r="J99" s="251">
        <f>J100+J116</f>
        <v>1765.7350000000001</v>
      </c>
      <c r="K99" s="251">
        <f>K100+K116</f>
        <v>7483.8910000000014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8492.7650000000012</v>
      </c>
      <c r="H100" s="251">
        <f>H101+H102</f>
        <v>0</v>
      </c>
      <c r="I100" s="251">
        <f>I101+I102</f>
        <v>0</v>
      </c>
      <c r="J100" s="251">
        <f>J101+J102</f>
        <v>1014.046</v>
      </c>
      <c r="K100" s="251">
        <f>K101+K102</f>
        <v>7478.7190000000019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2150.7080000000001</v>
      </c>
      <c r="H101" s="233"/>
      <c r="I101" s="233"/>
      <c r="J101" s="233">
        <v>1014.046</v>
      </c>
      <c r="K101" s="233">
        <v>1136.662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6342.0570000000016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6342.0570000000016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5488.4930000000004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5488.4930000000004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5488.4930000000004</v>
      </c>
      <c r="H107" s="233"/>
      <c r="I107" s="233"/>
      <c r="J107" s="233"/>
      <c r="K107" s="233">
        <v>5488.4930000000004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683.14499999999998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683.14499999999998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683.14499999999998</v>
      </c>
      <c r="H110" s="233"/>
      <c r="I110" s="233"/>
      <c r="J110" s="233"/>
      <c r="K110" s="233">
        <v>683.14499999999998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97.081000000000003</v>
      </c>
      <c r="H112" s="233"/>
      <c r="I112" s="233"/>
      <c r="J112" s="233"/>
      <c r="K112" s="233">
        <v>97.081000000000003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4.2380000000000004</v>
      </c>
      <c r="H113" s="233"/>
      <c r="I113" s="233"/>
      <c r="J113" s="233"/>
      <c r="K113" s="233">
        <v>4.2380000000000004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69.099999999999994</v>
      </c>
      <c r="H115" s="233"/>
      <c r="I115" s="233"/>
      <c r="J115" s="233"/>
      <c r="K115" s="233">
        <v>69.099999999999994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756.86099999999999</v>
      </c>
      <c r="H116" s="251">
        <f>H119</f>
        <v>0</v>
      </c>
      <c r="I116" s="251">
        <f>I119</f>
        <v>0</v>
      </c>
      <c r="J116" s="251">
        <f>J119</f>
        <v>751.68899999999996</v>
      </c>
      <c r="K116" s="251">
        <f>K119</f>
        <v>5.1719999999999997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1.081</v>
      </c>
      <c r="H117" s="233"/>
      <c r="I117" s="233"/>
      <c r="J117" s="233">
        <v>1.073</v>
      </c>
      <c r="K117" s="233">
        <v>8.0000000000000002E-3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756.86099999999999</v>
      </c>
      <c r="H119" s="233"/>
      <c r="I119" s="233"/>
      <c r="J119" s="233">
        <v>751.68899999999996</v>
      </c>
      <c r="K119" s="233">
        <v>5.1719999999999997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8122.7520000000004</v>
      </c>
      <c r="H120" s="251">
        <f>SUM(H121:H122)</f>
        <v>0</v>
      </c>
      <c r="I120" s="251">
        <f>SUM(I121:I122)</f>
        <v>0</v>
      </c>
      <c r="J120" s="251">
        <f>SUM(J121:J122)</f>
        <v>8122.7520000000004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8122.7520000000004</v>
      </c>
      <c r="H122" s="251">
        <f>H124</f>
        <v>0</v>
      </c>
      <c r="I122" s="251">
        <f>I124</f>
        <v>0</v>
      </c>
      <c r="J122" s="251">
        <f>J124</f>
        <v>8122.7520000000004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14.8527</v>
      </c>
      <c r="H123" s="233"/>
      <c r="I123" s="233"/>
      <c r="J123" s="233">
        <v>14.8527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8122.7520000000004</v>
      </c>
      <c r="H124" s="233"/>
      <c r="I124" s="233"/>
      <c r="J124" s="265">
        <v>8122.7520000000004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12825.31</v>
      </c>
      <c r="H132" s="239">
        <f>SUM( H133+H138)</f>
        <v>0</v>
      </c>
      <c r="I132" s="239">
        <f>SUM( I133+I138)</f>
        <v>0</v>
      </c>
      <c r="J132" s="239">
        <f>SUM( J133+J138)</f>
        <v>5090.1539999999995</v>
      </c>
      <c r="K132" s="239">
        <f>SUM( K133+K138)</f>
        <v>7735.1559999999999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11103.913</v>
      </c>
      <c r="H133" s="239">
        <f>SUM( H134:H135)</f>
        <v>0</v>
      </c>
      <c r="I133" s="239">
        <f>SUM( I134:I135)</f>
        <v>0</v>
      </c>
      <c r="J133" s="239">
        <f>SUM( J134:J135)</f>
        <v>3380.3139999999999</v>
      </c>
      <c r="K133" s="239">
        <f>SUM( K134:K135)</f>
        <v>7723.5990000000002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7596.652</v>
      </c>
      <c r="H134" s="234"/>
      <c r="I134" s="234"/>
      <c r="J134" s="234">
        <v>3380.3139999999999</v>
      </c>
      <c r="K134" s="234">
        <v>4216.3379999999997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3507.261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3507.261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3507.261</v>
      </c>
      <c r="H136" s="234"/>
      <c r="I136" s="234"/>
      <c r="J136" s="234"/>
      <c r="K136" s="234">
        <v>3507.261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1721.3969999999999</v>
      </c>
      <c r="H138" s="239">
        <f>H139+H141</f>
        <v>0</v>
      </c>
      <c r="I138" s="239">
        <f>I139+I141</f>
        <v>0</v>
      </c>
      <c r="J138" s="239">
        <f>J139+J141</f>
        <v>1709.84</v>
      </c>
      <c r="K138" s="239">
        <f>K139+K141</f>
        <v>11.557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1548.521</v>
      </c>
      <c r="H139" s="233"/>
      <c r="I139" s="233"/>
      <c r="J139" s="233">
        <v>1540.115</v>
      </c>
      <c r="K139" s="233">
        <v>8.4060000000000006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172.876</v>
      </c>
      <c r="H141" s="235"/>
      <c r="I141" s="235"/>
      <c r="J141" s="235">
        <v>169.72499999999999</v>
      </c>
      <c r="K141" s="235">
        <v>3.1509999999999998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-679.61999999999989</v>
      </c>
      <c r="H142" s="252">
        <f>SUM( H143:H144)</f>
        <v>0</v>
      </c>
      <c r="I142" s="252">
        <f>SUM( I143:I144)</f>
        <v>0</v>
      </c>
      <c r="J142" s="252">
        <f>SUM( J143:J144)</f>
        <v>-679.61999999999989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-679.61999999999989</v>
      </c>
      <c r="H144" s="252">
        <f>H145+H146</f>
        <v>0</v>
      </c>
      <c r="I144" s="252">
        <f>I145+I146</f>
        <v>0</v>
      </c>
      <c r="J144" s="252">
        <f>J145+J146</f>
        <v>-679.61999999999989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-2214.4299999999998</v>
      </c>
      <c r="H145" s="235"/>
      <c r="I145" s="235"/>
      <c r="J145" s="235">
        <v>-2214.4299999999998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1534.81</v>
      </c>
      <c r="H146" s="235"/>
      <c r="I146" s="235"/>
      <c r="J146" s="235">
        <v>1534.81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13" t="str">
        <f>IF(Титульный!G45="","",Титульный!G45)</f>
        <v>начальник ПЭО</v>
      </c>
      <c r="G148" s="313"/>
      <c r="H148" s="153"/>
      <c r="I148" s="313" t="str">
        <f>IF(Титульный!G44="","",Титульный!G44)</f>
        <v>Морозова Анна Владимировна</v>
      </c>
      <c r="J148" s="313"/>
      <c r="K148" s="313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14" t="s">
        <v>215</v>
      </c>
      <c r="G149" s="314"/>
      <c r="H149" s="154"/>
      <c r="I149" s="314" t="s">
        <v>213</v>
      </c>
      <c r="J149" s="314"/>
      <c r="K149" s="314"/>
      <c r="L149" s="154"/>
      <c r="M149" s="314" t="s">
        <v>214</v>
      </c>
      <c r="N149" s="31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13" t="str">
        <f>IF(Титульный!G46="","",Титульный!G46)</f>
        <v>4237328630</v>
      </c>
      <c r="G151" s="313"/>
      <c r="H151" s="313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15" t="s">
        <v>217</v>
      </c>
      <c r="G152" s="315"/>
      <c r="H152" s="315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ym4NYNalwfhgC5mbqmMXzpgVFV0+dBWi/OIzEJJbYKB5GjK1c+vFYsoDuaaxRhL3aEOmX63jt81/xS5QtzYbfA==" saltValue="k94EjWuXYE0DQZod5no/1Q==" spinCount="100000" sheet="1" objects="1" scenarios="1" formatColumns="0" formatRows="0" autoFilter="0"/>
  <mergeCells count="18">
    <mergeCell ref="F149:G149"/>
    <mergeCell ref="I149:K149"/>
    <mergeCell ref="M149:N149"/>
    <mergeCell ref="F151:H151"/>
    <mergeCell ref="F152:H152"/>
    <mergeCell ref="D88:K88"/>
    <mergeCell ref="D92:K92"/>
    <mergeCell ref="D125:K125"/>
    <mergeCell ref="F148:G148"/>
    <mergeCell ref="I148:K148"/>
    <mergeCell ref="D8:E8"/>
    <mergeCell ref="D11:D12"/>
    <mergeCell ref="D14:K14"/>
    <mergeCell ref="D51:K51"/>
    <mergeCell ref="E11:E12"/>
    <mergeCell ref="F11:F12"/>
    <mergeCell ref="G11:G12"/>
    <mergeCell ref="H11:K11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1513</v>
      </c>
      <c r="C6" s="271" t="s">
        <v>1514</v>
      </c>
      <c r="D6" s="272" t="s">
        <v>1515</v>
      </c>
    </row>
  </sheetData>
  <sheetProtection algorithmName="SHA-512" hashValue="tVt2NUvdzqI+Y9YCbGDVS+BiJr7OZuUtKZtlgZyvnMtJZV5+tESvpq2ZqaZ8AK56n8C2reN0sfLo0SO61fwFBA==" saltValue="PYzz6lMj9EP5xsQMAGJkVg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70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70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1477</v>
      </c>
      <c r="B46" s="70" t="s">
        <v>603</v>
      </c>
      <c r="C46" s="70" t="s">
        <v>242</v>
      </c>
    </row>
    <row r="47" spans="1:3">
      <c r="A47" s="70" t="s">
        <v>1479</v>
      </c>
      <c r="B47" s="70" t="s">
        <v>603</v>
      </c>
      <c r="C47" s="70" t="s">
        <v>242</v>
      </c>
    </row>
    <row r="48" spans="1:3">
      <c r="A48" s="70" t="s">
        <v>1480</v>
      </c>
      <c r="B48" s="70" t="s">
        <v>603</v>
      </c>
      <c r="C48" s="70" t="s">
        <v>242</v>
      </c>
    </row>
    <row r="49" spans="1:3">
      <c r="A49" s="70" t="s">
        <v>1482</v>
      </c>
      <c r="B49" s="70" t="s">
        <v>603</v>
      </c>
      <c r="C49" s="70" t="s">
        <v>242</v>
      </c>
    </row>
    <row r="50" spans="1:3">
      <c r="A50" s="70" t="s">
        <v>1484</v>
      </c>
      <c r="B50" s="70" t="s">
        <v>1485</v>
      </c>
      <c r="C50" s="70" t="s">
        <v>242</v>
      </c>
    </row>
    <row r="51" spans="1:3">
      <c r="A51" s="70" t="s">
        <v>1487</v>
      </c>
      <c r="B51" s="70" t="s">
        <v>1485</v>
      </c>
      <c r="C51" s="70" t="s">
        <v>242</v>
      </c>
    </row>
    <row r="52" spans="1:3">
      <c r="A52" s="70" t="s">
        <v>1488</v>
      </c>
      <c r="B52" s="70" t="s">
        <v>1485</v>
      </c>
      <c r="C52" s="70" t="s">
        <v>242</v>
      </c>
    </row>
    <row r="53" spans="1:3">
      <c r="A53" s="70" t="s">
        <v>1489</v>
      </c>
      <c r="B53" s="70" t="s">
        <v>1485</v>
      </c>
      <c r="C53" s="70" t="s">
        <v>242</v>
      </c>
    </row>
    <row r="54" spans="1:3">
      <c r="A54" s="70" t="s">
        <v>1490</v>
      </c>
      <c r="B54" s="70" t="s">
        <v>1485</v>
      </c>
      <c r="C54" s="70" t="s">
        <v>242</v>
      </c>
    </row>
    <row r="55" spans="1:3">
      <c r="A55" s="70" t="s">
        <v>1491</v>
      </c>
      <c r="B55" s="70" t="s">
        <v>1485</v>
      </c>
      <c r="C55" s="70" t="s">
        <v>242</v>
      </c>
    </row>
    <row r="56" spans="1:3">
      <c r="A56" s="70" t="s">
        <v>1492</v>
      </c>
      <c r="B56" s="70" t="s">
        <v>1485</v>
      </c>
      <c r="C56" s="70" t="s">
        <v>242</v>
      </c>
    </row>
    <row r="57" spans="1:3">
      <c r="A57" s="70" t="s">
        <v>1494</v>
      </c>
      <c r="B57" s="70" t="s">
        <v>1485</v>
      </c>
      <c r="C57" s="70" t="s">
        <v>242</v>
      </c>
    </row>
    <row r="58" spans="1:3">
      <c r="A58" s="70" t="s">
        <v>1495</v>
      </c>
      <c r="B58" s="70" t="s">
        <v>1485</v>
      </c>
      <c r="C58" s="70" t="s">
        <v>242</v>
      </c>
    </row>
    <row r="59" spans="1:3">
      <c r="A59" s="70" t="s">
        <v>1496</v>
      </c>
      <c r="B59" s="70" t="s">
        <v>1485</v>
      </c>
      <c r="C59" s="70" t="s">
        <v>242</v>
      </c>
    </row>
    <row r="60" spans="1:3">
      <c r="A60" s="70" t="s">
        <v>1497</v>
      </c>
      <c r="B60" s="70" t="s">
        <v>1485</v>
      </c>
      <c r="C60" s="70" t="s">
        <v>242</v>
      </c>
    </row>
    <row r="61" spans="1:3">
      <c r="A61" s="70" t="s">
        <v>1498</v>
      </c>
      <c r="B61" s="70" t="s">
        <v>1485</v>
      </c>
      <c r="C61" s="70" t="s">
        <v>242</v>
      </c>
    </row>
    <row r="62" spans="1:3">
      <c r="A62" s="70" t="s">
        <v>1499</v>
      </c>
      <c r="B62" s="70" t="s">
        <v>1485</v>
      </c>
      <c r="C62" s="70" t="s">
        <v>242</v>
      </c>
    </row>
    <row r="63" spans="1:3">
      <c r="A63" s="70" t="s">
        <v>1500</v>
      </c>
      <c r="B63" s="70" t="s">
        <v>1485</v>
      </c>
      <c r="C63" s="70" t="s">
        <v>242</v>
      </c>
    </row>
    <row r="64" spans="1:3">
      <c r="A64" s="70" t="s">
        <v>1516</v>
      </c>
      <c r="B64" s="70" t="s">
        <v>1485</v>
      </c>
      <c r="C64" s="70" t="s">
        <v>242</v>
      </c>
    </row>
    <row r="65" spans="1:3">
      <c r="A65" s="70" t="s">
        <v>1517</v>
      </c>
      <c r="B65" s="70" t="s">
        <v>1485</v>
      </c>
      <c r="C65" s="70" t="s">
        <v>242</v>
      </c>
    </row>
    <row r="66" spans="1:3">
      <c r="A66" s="70" t="s">
        <v>1518</v>
      </c>
      <c r="B66" s="70" t="s">
        <v>1485</v>
      </c>
      <c r="C66" s="70" t="s">
        <v>242</v>
      </c>
    </row>
    <row r="67" spans="1:3">
      <c r="A67" s="70" t="s">
        <v>1527</v>
      </c>
      <c r="B67" s="70" t="s">
        <v>1485</v>
      </c>
      <c r="C67" s="70" t="s">
        <v>242</v>
      </c>
    </row>
    <row r="68" spans="1:3">
      <c r="A68" s="70" t="s">
        <v>1528</v>
      </c>
      <c r="B68" s="70" t="s">
        <v>1485</v>
      </c>
      <c r="C68" s="70" t="s">
        <v>242</v>
      </c>
    </row>
    <row r="69" spans="1:3">
      <c r="A69" s="70" t="s">
        <v>1530</v>
      </c>
      <c r="B69" s="70" t="s">
        <v>1485</v>
      </c>
      <c r="C69" s="70" t="s">
        <v>242</v>
      </c>
    </row>
    <row r="70" spans="1:3">
      <c r="A70" s="70" t="s">
        <v>1531</v>
      </c>
      <c r="B70" s="70" t="s">
        <v>241</v>
      </c>
      <c r="C70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2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1501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1502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1502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1502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1502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1502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1502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1502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1502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1502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1520</v>
      </c>
      <c r="Q11" s="1" t="s">
        <v>991</v>
      </c>
      <c r="R11" s="1" t="s">
        <v>992</v>
      </c>
      <c r="S11" s="1" t="s">
        <v>1502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1502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1502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1502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1502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1502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1502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1502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1502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1502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1481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1502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1502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1502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1502</v>
      </c>
    </row>
    <row r="25" spans="1:19">
      <c r="A25" s="1">
        <v>24</v>
      </c>
      <c r="B25" s="1" t="s">
        <v>986</v>
      </c>
      <c r="C25" s="1" t="s">
        <v>58</v>
      </c>
      <c r="H25" s="1" t="s">
        <v>1503</v>
      </c>
      <c r="I25" s="1" t="s">
        <v>1504</v>
      </c>
      <c r="J25" s="1" t="s">
        <v>1505</v>
      </c>
      <c r="K25" s="1" t="s">
        <v>1252</v>
      </c>
      <c r="L25" s="1" t="s">
        <v>1506</v>
      </c>
      <c r="Q25" s="1" t="s">
        <v>1010</v>
      </c>
      <c r="R25" s="1" t="s">
        <v>1011</v>
      </c>
      <c r="S25" s="1" t="s">
        <v>1502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1502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1502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1502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1502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1502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1502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1502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1502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1502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1502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1502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1502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1502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1502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1502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1502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1502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1502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1502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1502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1502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1502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1502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1502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1502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1502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1502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1502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1502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1502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1502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1502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1502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1502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1502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1502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1502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1502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1502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1502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1502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1502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1502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1502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1254</v>
      </c>
      <c r="R70" s="1" t="s">
        <v>1255</v>
      </c>
      <c r="S70" s="1" t="s">
        <v>1502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991</v>
      </c>
      <c r="R71" s="1" t="s">
        <v>992</v>
      </c>
      <c r="S71" s="1" t="s">
        <v>1502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1502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1502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1507</v>
      </c>
      <c r="R74" s="1" t="s">
        <v>1508</v>
      </c>
      <c r="S74" s="1" t="s">
        <v>1502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1123</v>
      </c>
      <c r="R75" s="1" t="s">
        <v>1124</v>
      </c>
      <c r="S75" s="1" t="s">
        <v>1502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1017</v>
      </c>
      <c r="R76" s="1" t="s">
        <v>1018</v>
      </c>
      <c r="S76" s="1" t="s">
        <v>1502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1502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1502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1502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1502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1502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1502</v>
      </c>
    </row>
    <row r="83" spans="1:19">
      <c r="A83" s="1">
        <v>82</v>
      </c>
      <c r="B83" s="1" t="s">
        <v>986</v>
      </c>
      <c r="C83" s="1" t="s">
        <v>58</v>
      </c>
      <c r="H83" s="1" t="s">
        <v>1291</v>
      </c>
      <c r="I83" s="1" t="s">
        <v>1288</v>
      </c>
      <c r="J83" s="1" t="s">
        <v>1289</v>
      </c>
      <c r="K83" s="1" t="s">
        <v>1292</v>
      </c>
      <c r="Q83" s="1" t="s">
        <v>1017</v>
      </c>
      <c r="R83" s="1" t="s">
        <v>1018</v>
      </c>
      <c r="S83" s="1" t="s">
        <v>1502</v>
      </c>
    </row>
    <row r="84" spans="1:19">
      <c r="A84" s="1">
        <v>83</v>
      </c>
      <c r="B84" s="1" t="s">
        <v>986</v>
      </c>
      <c r="C84" s="1" t="s">
        <v>58</v>
      </c>
      <c r="H84" s="1" t="s">
        <v>1287</v>
      </c>
      <c r="I84" s="1" t="s">
        <v>1288</v>
      </c>
      <c r="J84" s="1" t="s">
        <v>1289</v>
      </c>
      <c r="K84" s="1" t="s">
        <v>1290</v>
      </c>
      <c r="Q84" s="1" t="s">
        <v>1017</v>
      </c>
      <c r="R84" s="1" t="s">
        <v>1018</v>
      </c>
      <c r="S84" s="1" t="s">
        <v>1502</v>
      </c>
    </row>
    <row r="85" spans="1:19">
      <c r="A85" s="1">
        <v>84</v>
      </c>
      <c r="B85" s="1" t="s">
        <v>986</v>
      </c>
      <c r="C85" s="1" t="s">
        <v>58</v>
      </c>
      <c r="H85" s="1" t="s">
        <v>1509</v>
      </c>
      <c r="I85" s="1" t="s">
        <v>1510</v>
      </c>
      <c r="J85" s="1" t="s">
        <v>1511</v>
      </c>
      <c r="K85" s="1" t="s">
        <v>1148</v>
      </c>
      <c r="L85" s="1" t="s">
        <v>1512</v>
      </c>
      <c r="Q85" s="1" t="s">
        <v>1099</v>
      </c>
      <c r="R85" s="1" t="s">
        <v>1100</v>
      </c>
      <c r="S85" s="1" t="s">
        <v>1502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1085</v>
      </c>
      <c r="R86" s="1" t="s">
        <v>1086</v>
      </c>
      <c r="S86" s="1" t="s">
        <v>1502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1117</v>
      </c>
      <c r="R87" s="1" t="s">
        <v>1118</v>
      </c>
      <c r="S87" s="1" t="s">
        <v>1502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1502</v>
      </c>
    </row>
    <row r="89" spans="1:19">
      <c r="A89" s="1">
        <v>88</v>
      </c>
      <c r="B89" s="1" t="s">
        <v>986</v>
      </c>
      <c r="C89" s="1" t="s">
        <v>58</v>
      </c>
      <c r="H89" s="1" t="s">
        <v>1521</v>
      </c>
      <c r="I89" s="1" t="s">
        <v>1522</v>
      </c>
      <c r="J89" s="1" t="s">
        <v>1523</v>
      </c>
      <c r="K89" s="1" t="s">
        <v>1353</v>
      </c>
      <c r="L89" s="1" t="s">
        <v>1524</v>
      </c>
      <c r="Q89" s="1" t="s">
        <v>1010</v>
      </c>
      <c r="R89" s="1" t="s">
        <v>1011</v>
      </c>
      <c r="S89" s="1" t="s">
        <v>1502</v>
      </c>
    </row>
    <row r="90" spans="1:19">
      <c r="A90" s="1">
        <v>89</v>
      </c>
      <c r="B90" s="1" t="s">
        <v>986</v>
      </c>
      <c r="C90" s="1" t="s">
        <v>58</v>
      </c>
      <c r="H90" s="1" t="s">
        <v>1301</v>
      </c>
      <c r="I90" s="1" t="s">
        <v>1302</v>
      </c>
      <c r="J90" s="1" t="s">
        <v>1303</v>
      </c>
      <c r="K90" s="1" t="s">
        <v>1133</v>
      </c>
      <c r="Q90" s="1" t="s">
        <v>991</v>
      </c>
      <c r="R90" s="1" t="s">
        <v>992</v>
      </c>
      <c r="S90" s="1" t="s">
        <v>1502</v>
      </c>
    </row>
    <row r="91" spans="1:19">
      <c r="A91" s="1">
        <v>90</v>
      </c>
      <c r="B91" s="1" t="s">
        <v>986</v>
      </c>
      <c r="C91" s="1" t="s">
        <v>58</v>
      </c>
      <c r="H91" s="1" t="s">
        <v>1304</v>
      </c>
      <c r="I91" s="1" t="s">
        <v>1305</v>
      </c>
      <c r="J91" s="1" t="s">
        <v>1306</v>
      </c>
      <c r="K91" s="1" t="s">
        <v>1207</v>
      </c>
      <c r="Q91" s="1" t="s">
        <v>991</v>
      </c>
      <c r="R91" s="1" t="s">
        <v>992</v>
      </c>
      <c r="S91" s="1" t="s">
        <v>1502</v>
      </c>
    </row>
    <row r="92" spans="1:19">
      <c r="A92" s="1">
        <v>91</v>
      </c>
      <c r="B92" s="1" t="s">
        <v>986</v>
      </c>
      <c r="C92" s="1" t="s">
        <v>58</v>
      </c>
      <c r="H92" s="1" t="s">
        <v>1307</v>
      </c>
      <c r="I92" s="1" t="s">
        <v>1308</v>
      </c>
      <c r="J92" s="1" t="s">
        <v>1309</v>
      </c>
      <c r="K92" s="1" t="s">
        <v>1148</v>
      </c>
      <c r="L92" s="1" t="s">
        <v>1310</v>
      </c>
      <c r="Q92" s="1" t="s">
        <v>991</v>
      </c>
      <c r="R92" s="1" t="s">
        <v>992</v>
      </c>
      <c r="S92" s="1" t="s">
        <v>1502</v>
      </c>
    </row>
    <row r="93" spans="1:19">
      <c r="A93" s="1">
        <v>92</v>
      </c>
      <c r="B93" s="1" t="s">
        <v>986</v>
      </c>
      <c r="C93" s="1" t="s">
        <v>58</v>
      </c>
      <c r="H93" s="1" t="s">
        <v>1311</v>
      </c>
      <c r="I93" s="1" t="s">
        <v>1312</v>
      </c>
      <c r="J93" s="1" t="s">
        <v>1313</v>
      </c>
      <c r="K93" s="1" t="s">
        <v>990</v>
      </c>
      <c r="Q93" s="1" t="s">
        <v>1042</v>
      </c>
      <c r="R93" s="1" t="s">
        <v>1043</v>
      </c>
      <c r="S93" s="1" t="s">
        <v>1502</v>
      </c>
    </row>
    <row r="94" spans="1:19">
      <c r="A94" s="1">
        <v>93</v>
      </c>
      <c r="B94" s="1" t="s">
        <v>986</v>
      </c>
      <c r="C94" s="1" t="s">
        <v>58</v>
      </c>
      <c r="H94" s="1" t="s">
        <v>1314</v>
      </c>
      <c r="I94" s="1" t="s">
        <v>1315</v>
      </c>
      <c r="J94" s="1" t="s">
        <v>1316</v>
      </c>
      <c r="K94" s="1" t="s">
        <v>1066</v>
      </c>
      <c r="L94" s="1" t="s">
        <v>1317</v>
      </c>
      <c r="Q94" s="1" t="s">
        <v>1042</v>
      </c>
      <c r="R94" s="1" t="s">
        <v>1043</v>
      </c>
      <c r="S94" s="1" t="s">
        <v>1502</v>
      </c>
    </row>
    <row r="95" spans="1:19">
      <c r="A95" s="1">
        <v>94</v>
      </c>
      <c r="B95" s="1" t="s">
        <v>986</v>
      </c>
      <c r="C95" s="1" t="s">
        <v>58</v>
      </c>
      <c r="H95" s="1" t="s">
        <v>1318</v>
      </c>
      <c r="I95" s="1" t="s">
        <v>1319</v>
      </c>
      <c r="J95" s="1" t="s">
        <v>1320</v>
      </c>
      <c r="K95" s="1" t="s">
        <v>1041</v>
      </c>
      <c r="Q95" s="1" t="s">
        <v>991</v>
      </c>
      <c r="R95" s="1" t="s">
        <v>992</v>
      </c>
      <c r="S95" s="1" t="s">
        <v>1502</v>
      </c>
    </row>
    <row r="96" spans="1:19">
      <c r="A96" s="1">
        <v>95</v>
      </c>
      <c r="B96" s="1" t="s">
        <v>986</v>
      </c>
      <c r="C96" s="1" t="s">
        <v>58</v>
      </c>
      <c r="H96" s="1" t="s">
        <v>1321</v>
      </c>
      <c r="I96" s="1" t="s">
        <v>1322</v>
      </c>
      <c r="J96" s="1" t="s">
        <v>1323</v>
      </c>
      <c r="K96" s="1" t="s">
        <v>1041</v>
      </c>
      <c r="Q96" s="1" t="s">
        <v>991</v>
      </c>
      <c r="R96" s="1" t="s">
        <v>992</v>
      </c>
      <c r="S96" s="1" t="s">
        <v>1502</v>
      </c>
    </row>
    <row r="97" spans="1:19">
      <c r="A97" s="1">
        <v>96</v>
      </c>
      <c r="B97" s="1" t="s">
        <v>986</v>
      </c>
      <c r="C97" s="1" t="s">
        <v>58</v>
      </c>
      <c r="H97" s="1" t="s">
        <v>1324</v>
      </c>
      <c r="I97" s="1" t="s">
        <v>1325</v>
      </c>
      <c r="J97" s="1" t="s">
        <v>1326</v>
      </c>
      <c r="K97" s="1" t="s">
        <v>1041</v>
      </c>
      <c r="Q97" s="1" t="s">
        <v>991</v>
      </c>
      <c r="R97" s="1" t="s">
        <v>992</v>
      </c>
      <c r="S97" s="1" t="s">
        <v>1502</v>
      </c>
    </row>
    <row r="98" spans="1:19">
      <c r="A98" s="1">
        <v>97</v>
      </c>
      <c r="B98" s="1" t="s">
        <v>986</v>
      </c>
      <c r="C98" s="1" t="s">
        <v>58</v>
      </c>
      <c r="H98" s="1" t="s">
        <v>1327</v>
      </c>
      <c r="I98" s="1" t="s">
        <v>1328</v>
      </c>
      <c r="J98" s="1" t="s">
        <v>1329</v>
      </c>
      <c r="K98" s="1" t="s">
        <v>1041</v>
      </c>
      <c r="Q98" s="1" t="s">
        <v>991</v>
      </c>
      <c r="R98" s="1" t="s">
        <v>992</v>
      </c>
      <c r="S98" s="1" t="s">
        <v>1502</v>
      </c>
    </row>
    <row r="99" spans="1:19">
      <c r="A99" s="1">
        <v>98</v>
      </c>
      <c r="B99" s="1" t="s">
        <v>986</v>
      </c>
      <c r="C99" s="1" t="s">
        <v>58</v>
      </c>
      <c r="H99" s="1" t="s">
        <v>1330</v>
      </c>
      <c r="I99" s="1" t="s">
        <v>1331</v>
      </c>
      <c r="J99" s="1" t="s">
        <v>1332</v>
      </c>
      <c r="K99" s="1" t="s">
        <v>1333</v>
      </c>
      <c r="Q99" s="1" t="s">
        <v>1017</v>
      </c>
      <c r="R99" s="1" t="s">
        <v>1018</v>
      </c>
      <c r="S99" s="1" t="s">
        <v>1502</v>
      </c>
    </row>
    <row r="100" spans="1:19">
      <c r="A100" s="1">
        <v>99</v>
      </c>
      <c r="B100" s="1" t="s">
        <v>986</v>
      </c>
      <c r="C100" s="1" t="s">
        <v>58</v>
      </c>
      <c r="H100" s="1" t="s">
        <v>1334</v>
      </c>
      <c r="I100" s="1" t="s">
        <v>1335</v>
      </c>
      <c r="J100" s="1" t="s">
        <v>1336</v>
      </c>
      <c r="K100" s="1" t="s">
        <v>1004</v>
      </c>
      <c r="Q100" s="1" t="s">
        <v>1017</v>
      </c>
      <c r="R100" s="1" t="s">
        <v>1018</v>
      </c>
      <c r="S100" s="1" t="s">
        <v>1502</v>
      </c>
    </row>
    <row r="101" spans="1:19">
      <c r="A101" s="1">
        <v>100</v>
      </c>
      <c r="B101" s="1" t="s">
        <v>986</v>
      </c>
      <c r="C101" s="1" t="s">
        <v>58</v>
      </c>
      <c r="H101" s="1" t="s">
        <v>1337</v>
      </c>
      <c r="I101" s="1" t="s">
        <v>1338</v>
      </c>
      <c r="J101" s="1" t="s">
        <v>1339</v>
      </c>
      <c r="K101" s="1" t="s">
        <v>1004</v>
      </c>
      <c r="Q101" s="1" t="s">
        <v>1017</v>
      </c>
      <c r="R101" s="1" t="s">
        <v>1018</v>
      </c>
      <c r="S101" s="1" t="s">
        <v>1502</v>
      </c>
    </row>
    <row r="102" spans="1:19">
      <c r="A102" s="1">
        <v>101</v>
      </c>
      <c r="B102" s="1" t="s">
        <v>986</v>
      </c>
      <c r="C102" s="1" t="s">
        <v>58</v>
      </c>
      <c r="H102" s="1" t="s">
        <v>1340</v>
      </c>
      <c r="I102" s="1" t="s">
        <v>1341</v>
      </c>
      <c r="J102" s="1" t="s">
        <v>1342</v>
      </c>
      <c r="K102" s="1" t="s">
        <v>1179</v>
      </c>
      <c r="Q102" s="1" t="s">
        <v>1017</v>
      </c>
      <c r="R102" s="1" t="s">
        <v>1018</v>
      </c>
      <c r="S102" s="1" t="s">
        <v>1502</v>
      </c>
    </row>
    <row r="103" spans="1:19">
      <c r="A103" s="1">
        <v>102</v>
      </c>
      <c r="B103" s="1" t="s">
        <v>986</v>
      </c>
      <c r="C103" s="1" t="s">
        <v>58</v>
      </c>
      <c r="H103" s="1" t="s">
        <v>1343</v>
      </c>
      <c r="I103" s="1" t="s">
        <v>1344</v>
      </c>
      <c r="J103" s="1" t="s">
        <v>1345</v>
      </c>
      <c r="K103" s="1" t="s">
        <v>1075</v>
      </c>
      <c r="Q103" s="1" t="s">
        <v>991</v>
      </c>
      <c r="R103" s="1" t="s">
        <v>992</v>
      </c>
      <c r="S103" s="1" t="s">
        <v>1502</v>
      </c>
    </row>
    <row r="104" spans="1:19">
      <c r="A104" s="1">
        <v>103</v>
      </c>
      <c r="B104" s="1" t="s">
        <v>986</v>
      </c>
      <c r="C104" s="1" t="s">
        <v>58</v>
      </c>
      <c r="H104" s="1" t="s">
        <v>1350</v>
      </c>
      <c r="I104" s="1" t="s">
        <v>1351</v>
      </c>
      <c r="J104" s="1" t="s">
        <v>1352</v>
      </c>
      <c r="K104" s="1" t="s">
        <v>1353</v>
      </c>
      <c r="Q104" s="1" t="s">
        <v>1017</v>
      </c>
      <c r="R104" s="1" t="s">
        <v>1018</v>
      </c>
      <c r="S104" s="1" t="s">
        <v>1502</v>
      </c>
    </row>
    <row r="105" spans="1:19">
      <c r="A105" s="1">
        <v>104</v>
      </c>
      <c r="B105" s="1" t="s">
        <v>986</v>
      </c>
      <c r="C105" s="1" t="s">
        <v>58</v>
      </c>
      <c r="H105" s="1" t="s">
        <v>1350</v>
      </c>
      <c r="I105" s="1" t="s">
        <v>1351</v>
      </c>
      <c r="J105" s="1" t="s">
        <v>1352</v>
      </c>
      <c r="K105" s="1" t="s">
        <v>1353</v>
      </c>
      <c r="Q105" s="1" t="s">
        <v>1123</v>
      </c>
      <c r="R105" s="1" t="s">
        <v>1124</v>
      </c>
      <c r="S105" s="1" t="s">
        <v>1502</v>
      </c>
    </row>
    <row r="106" spans="1:19">
      <c r="A106" s="1">
        <v>105</v>
      </c>
      <c r="B106" s="1" t="s">
        <v>986</v>
      </c>
      <c r="C106" s="1" t="s">
        <v>58</v>
      </c>
      <c r="H106" s="1" t="s">
        <v>1354</v>
      </c>
      <c r="I106" s="1" t="s">
        <v>1355</v>
      </c>
      <c r="J106" s="1" t="s">
        <v>1356</v>
      </c>
      <c r="K106" s="1" t="s">
        <v>990</v>
      </c>
      <c r="L106" s="1" t="s">
        <v>1357</v>
      </c>
      <c r="Q106" s="1" t="s">
        <v>991</v>
      </c>
      <c r="R106" s="1" t="s">
        <v>992</v>
      </c>
      <c r="S106" s="1" t="s">
        <v>1502</v>
      </c>
    </row>
    <row r="107" spans="1:19">
      <c r="A107" s="1">
        <v>106</v>
      </c>
      <c r="B107" s="1" t="s">
        <v>986</v>
      </c>
      <c r="C107" s="1" t="s">
        <v>58</v>
      </c>
      <c r="H107" s="1" t="s">
        <v>1358</v>
      </c>
      <c r="I107" s="1" t="s">
        <v>1359</v>
      </c>
      <c r="J107" s="1" t="s">
        <v>1360</v>
      </c>
      <c r="K107" s="1" t="s">
        <v>990</v>
      </c>
      <c r="Q107" s="1" t="s">
        <v>991</v>
      </c>
      <c r="R107" s="1" t="s">
        <v>992</v>
      </c>
      <c r="S107" s="1" t="s">
        <v>1502</v>
      </c>
    </row>
    <row r="108" spans="1:19">
      <c r="A108" s="1">
        <v>107</v>
      </c>
      <c r="B108" s="1" t="s">
        <v>986</v>
      </c>
      <c r="C108" s="1" t="s">
        <v>58</v>
      </c>
      <c r="H108" s="1" t="s">
        <v>1361</v>
      </c>
      <c r="I108" s="1" t="s">
        <v>1362</v>
      </c>
      <c r="J108" s="1" t="s">
        <v>1363</v>
      </c>
      <c r="K108" s="1" t="s">
        <v>1364</v>
      </c>
      <c r="L108" s="1" t="s">
        <v>1365</v>
      </c>
      <c r="Q108" s="1" t="s">
        <v>1085</v>
      </c>
      <c r="R108" s="1" t="s">
        <v>1086</v>
      </c>
      <c r="S108" s="1" t="s">
        <v>1502</v>
      </c>
    </row>
    <row r="109" spans="1:19">
      <c r="A109" s="1">
        <v>108</v>
      </c>
      <c r="B109" s="1" t="s">
        <v>986</v>
      </c>
      <c r="C109" s="1" t="s">
        <v>58</v>
      </c>
      <c r="H109" s="1" t="s">
        <v>1366</v>
      </c>
      <c r="I109" s="1" t="s">
        <v>1367</v>
      </c>
      <c r="J109" s="1" t="s">
        <v>1368</v>
      </c>
      <c r="K109" s="1" t="s">
        <v>1353</v>
      </c>
      <c r="L109" s="1" t="s">
        <v>1369</v>
      </c>
      <c r="Q109" s="1" t="s">
        <v>1017</v>
      </c>
      <c r="R109" s="1" t="s">
        <v>1018</v>
      </c>
      <c r="S109" s="1" t="s">
        <v>1502</v>
      </c>
    </row>
    <row r="110" spans="1:19">
      <c r="A110" s="1">
        <v>109</v>
      </c>
      <c r="B110" s="1" t="s">
        <v>986</v>
      </c>
      <c r="C110" s="1" t="s">
        <v>58</v>
      </c>
      <c r="H110" s="1" t="s">
        <v>1366</v>
      </c>
      <c r="I110" s="1" t="s">
        <v>1367</v>
      </c>
      <c r="J110" s="1" t="s">
        <v>1368</v>
      </c>
      <c r="K110" s="1" t="s">
        <v>1353</v>
      </c>
      <c r="L110" s="1" t="s">
        <v>1369</v>
      </c>
      <c r="Q110" s="1" t="s">
        <v>1123</v>
      </c>
      <c r="R110" s="1" t="s">
        <v>1124</v>
      </c>
      <c r="S110" s="1" t="s">
        <v>1502</v>
      </c>
    </row>
    <row r="111" spans="1:19">
      <c r="A111" s="1">
        <v>110</v>
      </c>
      <c r="B111" s="1" t="s">
        <v>986</v>
      </c>
      <c r="C111" s="1" t="s">
        <v>58</v>
      </c>
      <c r="H111" s="1" t="s">
        <v>1370</v>
      </c>
      <c r="I111" s="1" t="s">
        <v>1371</v>
      </c>
      <c r="J111" s="1" t="s">
        <v>1372</v>
      </c>
      <c r="K111" s="1" t="s">
        <v>1353</v>
      </c>
      <c r="L111" s="1" t="s">
        <v>1076</v>
      </c>
      <c r="Q111" s="1" t="s">
        <v>991</v>
      </c>
      <c r="R111" s="1" t="s">
        <v>992</v>
      </c>
      <c r="S111" s="1" t="s">
        <v>1502</v>
      </c>
    </row>
    <row r="112" spans="1:19">
      <c r="A112" s="1">
        <v>111</v>
      </c>
      <c r="B112" s="1" t="s">
        <v>986</v>
      </c>
      <c r="C112" s="1" t="s">
        <v>58</v>
      </c>
      <c r="H112" s="1" t="s">
        <v>1373</v>
      </c>
      <c r="I112" s="1" t="s">
        <v>1374</v>
      </c>
      <c r="J112" s="1" t="s">
        <v>1375</v>
      </c>
      <c r="K112" s="1" t="s">
        <v>996</v>
      </c>
      <c r="Q112" s="1" t="s">
        <v>991</v>
      </c>
      <c r="R112" s="1" t="s">
        <v>992</v>
      </c>
      <c r="S112" s="1" t="s">
        <v>1502</v>
      </c>
    </row>
    <row r="113" spans="1:19">
      <c r="A113" s="1">
        <v>112</v>
      </c>
      <c r="B113" s="1" t="s">
        <v>986</v>
      </c>
      <c r="C113" s="1" t="s">
        <v>58</v>
      </c>
      <c r="H113" s="1" t="s">
        <v>1376</v>
      </c>
      <c r="I113" s="1" t="s">
        <v>1377</v>
      </c>
      <c r="J113" s="1" t="s">
        <v>1378</v>
      </c>
      <c r="K113" s="1" t="s">
        <v>1148</v>
      </c>
      <c r="L113" s="1" t="s">
        <v>1379</v>
      </c>
      <c r="Q113" s="1" t="s">
        <v>1117</v>
      </c>
      <c r="R113" s="1" t="s">
        <v>1118</v>
      </c>
      <c r="S113" s="1" t="s">
        <v>1502</v>
      </c>
    </row>
    <row r="114" spans="1:19">
      <c r="A114" s="1">
        <v>113</v>
      </c>
      <c r="B114" s="1" t="s">
        <v>986</v>
      </c>
      <c r="C114" s="1" t="s">
        <v>58</v>
      </c>
      <c r="H114" s="1" t="s">
        <v>1376</v>
      </c>
      <c r="I114" s="1" t="s">
        <v>1377</v>
      </c>
      <c r="J114" s="1" t="s">
        <v>1378</v>
      </c>
      <c r="K114" s="1" t="s">
        <v>1148</v>
      </c>
      <c r="L114" s="1" t="s">
        <v>1379</v>
      </c>
      <c r="Q114" s="1" t="s">
        <v>1017</v>
      </c>
      <c r="R114" s="1" t="s">
        <v>1018</v>
      </c>
      <c r="S114" s="1" t="s">
        <v>1502</v>
      </c>
    </row>
    <row r="115" spans="1:19">
      <c r="A115" s="1">
        <v>114</v>
      </c>
      <c r="B115" s="1" t="s">
        <v>986</v>
      </c>
      <c r="C115" s="1" t="s">
        <v>58</v>
      </c>
      <c r="H115" s="1" t="s">
        <v>1376</v>
      </c>
      <c r="I115" s="1" t="s">
        <v>1377</v>
      </c>
      <c r="J115" s="1" t="s">
        <v>1378</v>
      </c>
      <c r="K115" s="1" t="s">
        <v>1148</v>
      </c>
      <c r="L115" s="1" t="s">
        <v>1379</v>
      </c>
      <c r="Q115" s="1" t="s">
        <v>1099</v>
      </c>
      <c r="R115" s="1" t="s">
        <v>1100</v>
      </c>
      <c r="S115" s="1" t="s">
        <v>1502</v>
      </c>
    </row>
    <row r="116" spans="1:19">
      <c r="A116" s="1">
        <v>115</v>
      </c>
      <c r="B116" s="1" t="s">
        <v>986</v>
      </c>
      <c r="C116" s="1" t="s">
        <v>58</v>
      </c>
      <c r="H116" s="1" t="s">
        <v>1380</v>
      </c>
      <c r="I116" s="1" t="s">
        <v>1381</v>
      </c>
      <c r="J116" s="1" t="s">
        <v>1382</v>
      </c>
      <c r="K116" s="1" t="s">
        <v>1047</v>
      </c>
      <c r="Q116" s="1" t="s">
        <v>991</v>
      </c>
      <c r="R116" s="1" t="s">
        <v>992</v>
      </c>
      <c r="S116" s="1" t="s">
        <v>1502</v>
      </c>
    </row>
    <row r="117" spans="1:19">
      <c r="A117" s="1">
        <v>116</v>
      </c>
      <c r="B117" s="1" t="s">
        <v>986</v>
      </c>
      <c r="C117" s="1" t="s">
        <v>58</v>
      </c>
      <c r="H117" s="1" t="s">
        <v>1383</v>
      </c>
      <c r="I117" s="1" t="s">
        <v>1384</v>
      </c>
      <c r="J117" s="1" t="s">
        <v>1385</v>
      </c>
      <c r="K117" s="1" t="s">
        <v>1207</v>
      </c>
      <c r="L117" s="1" t="s">
        <v>1386</v>
      </c>
      <c r="Q117" s="1" t="s">
        <v>991</v>
      </c>
      <c r="R117" s="1" t="s">
        <v>992</v>
      </c>
      <c r="S117" s="1" t="s">
        <v>1502</v>
      </c>
    </row>
    <row r="118" spans="1:19">
      <c r="A118" s="1">
        <v>117</v>
      </c>
      <c r="B118" s="1" t="s">
        <v>986</v>
      </c>
      <c r="C118" s="1" t="s">
        <v>58</v>
      </c>
      <c r="H118" s="1" t="s">
        <v>1346</v>
      </c>
      <c r="I118" s="1" t="s">
        <v>1525</v>
      </c>
      <c r="J118" s="1" t="s">
        <v>1347</v>
      </c>
      <c r="K118" s="1" t="s">
        <v>1348</v>
      </c>
      <c r="L118" s="1" t="s">
        <v>1349</v>
      </c>
      <c r="Q118" s="1" t="s">
        <v>991</v>
      </c>
      <c r="R118" s="1" t="s">
        <v>992</v>
      </c>
      <c r="S118" s="1" t="s">
        <v>1502</v>
      </c>
    </row>
    <row r="119" spans="1:19">
      <c r="A119" s="1">
        <v>118</v>
      </c>
      <c r="B119" s="1" t="s">
        <v>986</v>
      </c>
      <c r="C119" s="1" t="s">
        <v>58</v>
      </c>
      <c r="H119" s="1" t="s">
        <v>1387</v>
      </c>
      <c r="I119" s="1" t="s">
        <v>1388</v>
      </c>
      <c r="J119" s="1" t="s">
        <v>1389</v>
      </c>
      <c r="K119" s="1" t="s">
        <v>1390</v>
      </c>
      <c r="Q119" s="1" t="s">
        <v>1032</v>
      </c>
      <c r="R119" s="1" t="s">
        <v>1033</v>
      </c>
      <c r="S119" s="1" t="s">
        <v>1502</v>
      </c>
    </row>
    <row r="120" spans="1:19">
      <c r="A120" s="1">
        <v>119</v>
      </c>
      <c r="B120" s="1" t="s">
        <v>986</v>
      </c>
      <c r="C120" s="1" t="s">
        <v>58</v>
      </c>
      <c r="H120" s="1" t="s">
        <v>1391</v>
      </c>
      <c r="I120" s="1" t="s">
        <v>1392</v>
      </c>
      <c r="J120" s="1" t="s">
        <v>1393</v>
      </c>
      <c r="K120" s="1" t="s">
        <v>1179</v>
      </c>
      <c r="Q120" s="1" t="s">
        <v>991</v>
      </c>
      <c r="R120" s="1" t="s">
        <v>992</v>
      </c>
      <c r="S120" s="1" t="s">
        <v>1502</v>
      </c>
    </row>
    <row r="121" spans="1:19">
      <c r="A121" s="1">
        <v>120</v>
      </c>
      <c r="B121" s="1" t="s">
        <v>986</v>
      </c>
      <c r="C121" s="1" t="s">
        <v>58</v>
      </c>
      <c r="H121" s="1" t="s">
        <v>1394</v>
      </c>
      <c r="I121" s="1" t="s">
        <v>1395</v>
      </c>
      <c r="J121" s="1" t="s">
        <v>1396</v>
      </c>
      <c r="K121" s="1" t="s">
        <v>1041</v>
      </c>
      <c r="L121" s="1" t="s">
        <v>1397</v>
      </c>
      <c r="Q121" s="1" t="s">
        <v>991</v>
      </c>
      <c r="R121" s="1" t="s">
        <v>992</v>
      </c>
      <c r="S121" s="1" t="s">
        <v>1502</v>
      </c>
    </row>
    <row r="122" spans="1:19">
      <c r="A122" s="1">
        <v>121</v>
      </c>
      <c r="B122" s="1" t="s">
        <v>986</v>
      </c>
      <c r="C122" s="1" t="s">
        <v>58</v>
      </c>
      <c r="H122" s="1" t="s">
        <v>1398</v>
      </c>
      <c r="I122" s="1" t="s">
        <v>1399</v>
      </c>
      <c r="J122" s="1" t="s">
        <v>1400</v>
      </c>
      <c r="K122" s="1" t="s">
        <v>1138</v>
      </c>
      <c r="L122" s="1" t="s">
        <v>1076</v>
      </c>
      <c r="Q122" s="1" t="s">
        <v>991</v>
      </c>
      <c r="R122" s="1" t="s">
        <v>992</v>
      </c>
      <c r="S122" s="1" t="s">
        <v>1502</v>
      </c>
    </row>
    <row r="123" spans="1:19">
      <c r="A123" s="1">
        <v>122</v>
      </c>
      <c r="B123" s="1" t="s">
        <v>986</v>
      </c>
      <c r="C123" s="1" t="s">
        <v>58</v>
      </c>
      <c r="H123" s="1" t="s">
        <v>1401</v>
      </c>
      <c r="I123" s="1" t="s">
        <v>1402</v>
      </c>
      <c r="J123" s="1" t="s">
        <v>1403</v>
      </c>
      <c r="K123" s="1" t="s">
        <v>1390</v>
      </c>
      <c r="Q123" s="1" t="s">
        <v>991</v>
      </c>
      <c r="R123" s="1" t="s">
        <v>992</v>
      </c>
      <c r="S123" s="1" t="s">
        <v>1502</v>
      </c>
    </row>
    <row r="124" spans="1:19">
      <c r="A124" s="1">
        <v>123</v>
      </c>
      <c r="B124" s="1" t="s">
        <v>986</v>
      </c>
      <c r="C124" s="1" t="s">
        <v>58</v>
      </c>
      <c r="H124" s="1" t="s">
        <v>1404</v>
      </c>
      <c r="I124" s="1" t="s">
        <v>1405</v>
      </c>
      <c r="J124" s="1" t="s">
        <v>1406</v>
      </c>
      <c r="K124" s="1" t="s">
        <v>1263</v>
      </c>
      <c r="Q124" s="1" t="s">
        <v>1017</v>
      </c>
      <c r="R124" s="1" t="s">
        <v>1018</v>
      </c>
      <c r="S124" s="1" t="s">
        <v>1502</v>
      </c>
    </row>
    <row r="125" spans="1:19">
      <c r="A125" s="1">
        <v>124</v>
      </c>
      <c r="B125" s="1" t="s">
        <v>986</v>
      </c>
      <c r="C125" s="1" t="s">
        <v>58</v>
      </c>
      <c r="H125" s="1" t="s">
        <v>1407</v>
      </c>
      <c r="I125" s="1" t="s">
        <v>1408</v>
      </c>
      <c r="J125" s="1" t="s">
        <v>1409</v>
      </c>
      <c r="K125" s="1" t="s">
        <v>1252</v>
      </c>
      <c r="Q125" s="1" t="s">
        <v>1085</v>
      </c>
      <c r="R125" s="1" t="s">
        <v>1086</v>
      </c>
      <c r="S125" s="1" t="s">
        <v>1502</v>
      </c>
    </row>
    <row r="126" spans="1:19">
      <c r="A126" s="1">
        <v>125</v>
      </c>
      <c r="B126" s="1" t="s">
        <v>986</v>
      </c>
      <c r="C126" s="1" t="s">
        <v>58</v>
      </c>
      <c r="H126" s="1" t="s">
        <v>1410</v>
      </c>
      <c r="I126" s="1" t="s">
        <v>1411</v>
      </c>
      <c r="J126" s="1" t="s">
        <v>1412</v>
      </c>
      <c r="K126" s="1" t="s">
        <v>1413</v>
      </c>
      <c r="Q126" s="1" t="s">
        <v>991</v>
      </c>
      <c r="R126" s="1" t="s">
        <v>992</v>
      </c>
      <c r="S126" s="1" t="s">
        <v>1502</v>
      </c>
    </row>
    <row r="127" spans="1:19">
      <c r="A127" s="1">
        <v>126</v>
      </c>
      <c r="B127" s="1" t="s">
        <v>986</v>
      </c>
      <c r="C127" s="1" t="s">
        <v>58</v>
      </c>
      <c r="H127" s="1" t="s">
        <v>1414</v>
      </c>
      <c r="I127" s="1" t="s">
        <v>1415</v>
      </c>
      <c r="J127" s="1" t="s">
        <v>1416</v>
      </c>
      <c r="K127" s="1" t="s">
        <v>1062</v>
      </c>
      <c r="Q127" s="1" t="s">
        <v>991</v>
      </c>
      <c r="R127" s="1" t="s">
        <v>992</v>
      </c>
      <c r="S127" s="1" t="s">
        <v>1502</v>
      </c>
    </row>
    <row r="128" spans="1:19">
      <c r="A128" s="1">
        <v>127</v>
      </c>
      <c r="B128" s="1" t="s">
        <v>986</v>
      </c>
      <c r="C128" s="1" t="s">
        <v>58</v>
      </c>
      <c r="H128" s="1" t="s">
        <v>1417</v>
      </c>
      <c r="I128" s="1" t="s">
        <v>1418</v>
      </c>
      <c r="J128" s="1" t="s">
        <v>1419</v>
      </c>
      <c r="K128" s="1" t="s">
        <v>1420</v>
      </c>
      <c r="Q128" s="1" t="s">
        <v>991</v>
      </c>
      <c r="R128" s="1" t="s">
        <v>992</v>
      </c>
      <c r="S128" s="1" t="s">
        <v>1502</v>
      </c>
    </row>
    <row r="129" spans="1:19">
      <c r="A129" s="1">
        <v>128</v>
      </c>
      <c r="B129" s="1" t="s">
        <v>986</v>
      </c>
      <c r="C129" s="1" t="s">
        <v>58</v>
      </c>
      <c r="H129" s="1" t="s">
        <v>1421</v>
      </c>
      <c r="I129" s="1" t="s">
        <v>1422</v>
      </c>
      <c r="J129" s="1" t="s">
        <v>1423</v>
      </c>
      <c r="K129" s="1" t="s">
        <v>996</v>
      </c>
      <c r="L129" s="1" t="s">
        <v>1424</v>
      </c>
      <c r="Q129" s="1" t="s">
        <v>991</v>
      </c>
      <c r="R129" s="1" t="s">
        <v>992</v>
      </c>
      <c r="S129" s="1" t="s">
        <v>1502</v>
      </c>
    </row>
    <row r="130" spans="1:19">
      <c r="A130" s="1">
        <v>129</v>
      </c>
      <c r="B130" s="1" t="s">
        <v>986</v>
      </c>
      <c r="C130" s="1" t="s">
        <v>58</v>
      </c>
      <c r="H130" s="1" t="s">
        <v>1425</v>
      </c>
      <c r="I130" s="1" t="s">
        <v>1426</v>
      </c>
      <c r="J130" s="1" t="s">
        <v>1427</v>
      </c>
      <c r="K130" s="1" t="s">
        <v>1142</v>
      </c>
      <c r="Q130" s="1" t="s">
        <v>1017</v>
      </c>
      <c r="R130" s="1" t="s">
        <v>1018</v>
      </c>
      <c r="S130" s="1" t="s">
        <v>1502</v>
      </c>
    </row>
    <row r="131" spans="1:19">
      <c r="A131" s="1">
        <v>130</v>
      </c>
      <c r="B131" s="1" t="s">
        <v>986</v>
      </c>
      <c r="C131" s="1" t="s">
        <v>58</v>
      </c>
      <c r="H131" s="1" t="s">
        <v>1428</v>
      </c>
      <c r="I131" s="1" t="s">
        <v>1429</v>
      </c>
      <c r="J131" s="1" t="s">
        <v>1430</v>
      </c>
      <c r="K131" s="1" t="s">
        <v>1009</v>
      </c>
      <c r="L131" s="1" t="s">
        <v>1431</v>
      </c>
      <c r="Q131" s="1" t="s">
        <v>1085</v>
      </c>
      <c r="R131" s="1" t="s">
        <v>1086</v>
      </c>
      <c r="S131" s="1" t="s">
        <v>1502</v>
      </c>
    </row>
    <row r="132" spans="1:19">
      <c r="A132" s="1">
        <v>131</v>
      </c>
      <c r="B132" s="1" t="s">
        <v>986</v>
      </c>
      <c r="C132" s="1" t="s">
        <v>58</v>
      </c>
      <c r="H132" s="1" t="s">
        <v>1432</v>
      </c>
      <c r="I132" s="1" t="s">
        <v>1433</v>
      </c>
      <c r="J132" s="1" t="s">
        <v>1434</v>
      </c>
      <c r="K132" s="1" t="s">
        <v>1435</v>
      </c>
      <c r="L132" s="1" t="s">
        <v>1436</v>
      </c>
      <c r="Q132" s="1" t="s">
        <v>991</v>
      </c>
      <c r="R132" s="1" t="s">
        <v>992</v>
      </c>
      <c r="S132" s="1" t="s">
        <v>1502</v>
      </c>
    </row>
    <row r="133" spans="1:19">
      <c r="A133" s="1">
        <v>132</v>
      </c>
      <c r="B133" s="1" t="s">
        <v>986</v>
      </c>
      <c r="C133" s="1" t="s">
        <v>58</v>
      </c>
      <c r="H133" s="1" t="s">
        <v>1437</v>
      </c>
      <c r="I133" s="1" t="s">
        <v>1438</v>
      </c>
      <c r="J133" s="1" t="s">
        <v>1439</v>
      </c>
      <c r="K133" s="1" t="s">
        <v>1263</v>
      </c>
      <c r="Q133" s="1" t="s">
        <v>991</v>
      </c>
      <c r="R133" s="1" t="s">
        <v>992</v>
      </c>
      <c r="S133" s="1" t="s">
        <v>1502</v>
      </c>
    </row>
    <row r="134" spans="1:19">
      <c r="A134" s="1">
        <v>133</v>
      </c>
      <c r="B134" s="1" t="s">
        <v>986</v>
      </c>
      <c r="C134" s="1" t="s">
        <v>58</v>
      </c>
      <c r="H134" s="1" t="s">
        <v>1440</v>
      </c>
      <c r="I134" s="1" t="s">
        <v>1438</v>
      </c>
      <c r="J134" s="1" t="s">
        <v>1439</v>
      </c>
      <c r="K134" s="1" t="s">
        <v>1009</v>
      </c>
      <c r="Q134" s="1" t="s">
        <v>991</v>
      </c>
      <c r="R134" s="1" t="s">
        <v>992</v>
      </c>
      <c r="S134" s="1" t="s">
        <v>1502</v>
      </c>
    </row>
    <row r="135" spans="1:19">
      <c r="A135" s="1">
        <v>134</v>
      </c>
      <c r="B135" s="1" t="s">
        <v>986</v>
      </c>
      <c r="C135" s="1" t="s">
        <v>58</v>
      </c>
      <c r="H135" s="1" t="s">
        <v>1441</v>
      </c>
      <c r="I135" s="1" t="s">
        <v>1442</v>
      </c>
      <c r="J135" s="1" t="s">
        <v>1443</v>
      </c>
      <c r="K135" s="1" t="s">
        <v>1444</v>
      </c>
      <c r="Q135" s="1" t="s">
        <v>1042</v>
      </c>
      <c r="R135" s="1" t="s">
        <v>1043</v>
      </c>
      <c r="S135" s="1" t="s">
        <v>1502</v>
      </c>
    </row>
    <row r="136" spans="1:19">
      <c r="A136" s="1">
        <v>135</v>
      </c>
      <c r="B136" s="1" t="s">
        <v>986</v>
      </c>
      <c r="C136" s="1" t="s">
        <v>58</v>
      </c>
      <c r="H136" s="1" t="s">
        <v>1445</v>
      </c>
      <c r="I136" s="1" t="s">
        <v>1446</v>
      </c>
      <c r="J136" s="1" t="s">
        <v>1447</v>
      </c>
      <c r="K136" s="1" t="s">
        <v>1448</v>
      </c>
      <c r="Q136" s="1" t="s">
        <v>1017</v>
      </c>
      <c r="R136" s="1" t="s">
        <v>1018</v>
      </c>
      <c r="S136" s="1" t="s">
        <v>1502</v>
      </c>
    </row>
    <row r="137" spans="1:19">
      <c r="A137" s="1">
        <v>136</v>
      </c>
      <c r="B137" s="1" t="s">
        <v>986</v>
      </c>
      <c r="C137" s="1" t="s">
        <v>58</v>
      </c>
      <c r="H137" s="1" t="s">
        <v>1449</v>
      </c>
      <c r="I137" s="1" t="s">
        <v>1450</v>
      </c>
      <c r="J137" s="1" t="s">
        <v>1093</v>
      </c>
      <c r="K137" s="1" t="s">
        <v>1451</v>
      </c>
      <c r="Q137" s="1" t="s">
        <v>991</v>
      </c>
      <c r="R137" s="1" t="s">
        <v>992</v>
      </c>
      <c r="S137" s="1" t="s">
        <v>1502</v>
      </c>
    </row>
    <row r="138" spans="1:19">
      <c r="A138" s="1">
        <v>137</v>
      </c>
      <c r="B138" s="1" t="s">
        <v>986</v>
      </c>
      <c r="C138" s="1" t="s">
        <v>58</v>
      </c>
      <c r="H138" s="1" t="s">
        <v>1452</v>
      </c>
      <c r="I138" s="1" t="s">
        <v>1453</v>
      </c>
      <c r="J138" s="1" t="s">
        <v>1439</v>
      </c>
      <c r="K138" s="1" t="s">
        <v>1454</v>
      </c>
      <c r="Q138" s="1" t="s">
        <v>991</v>
      </c>
      <c r="R138" s="1" t="s">
        <v>992</v>
      </c>
      <c r="S138" s="1" t="s">
        <v>1502</v>
      </c>
    </row>
    <row r="139" spans="1:19">
      <c r="A139" s="1">
        <v>138</v>
      </c>
      <c r="B139" s="1" t="s">
        <v>986</v>
      </c>
      <c r="C139" s="1" t="s">
        <v>58</v>
      </c>
      <c r="H139" s="1" t="s">
        <v>1455</v>
      </c>
      <c r="I139" s="1" t="s">
        <v>1456</v>
      </c>
      <c r="J139" s="1" t="s">
        <v>1457</v>
      </c>
      <c r="K139" s="1" t="s">
        <v>1413</v>
      </c>
      <c r="L139" s="1" t="s">
        <v>1458</v>
      </c>
      <c r="Q139" s="1" t="s">
        <v>991</v>
      </c>
      <c r="R139" s="1" t="s">
        <v>992</v>
      </c>
      <c r="S139" s="1" t="s">
        <v>1502</v>
      </c>
    </row>
    <row r="140" spans="1:19">
      <c r="A140" s="1">
        <v>139</v>
      </c>
      <c r="B140" s="1" t="s">
        <v>986</v>
      </c>
      <c r="C140" s="1" t="s">
        <v>58</v>
      </c>
      <c r="H140" s="1" t="s">
        <v>1459</v>
      </c>
      <c r="I140" s="1" t="s">
        <v>1460</v>
      </c>
      <c r="J140" s="1" t="s">
        <v>1461</v>
      </c>
      <c r="K140" s="1" t="s">
        <v>1037</v>
      </c>
      <c r="Q140" s="1" t="s">
        <v>991</v>
      </c>
      <c r="R140" s="1" t="s">
        <v>992</v>
      </c>
      <c r="S140" s="1" t="s">
        <v>1502</v>
      </c>
    </row>
    <row r="141" spans="1:19">
      <c r="A141" s="1">
        <v>140</v>
      </c>
      <c r="B141" s="1" t="s">
        <v>986</v>
      </c>
      <c r="C141" s="1" t="s">
        <v>58</v>
      </c>
      <c r="H141" s="1" t="s">
        <v>1462</v>
      </c>
      <c r="I141" s="1" t="s">
        <v>1463</v>
      </c>
      <c r="J141" s="1" t="s">
        <v>1464</v>
      </c>
      <c r="K141" s="1" t="s">
        <v>990</v>
      </c>
      <c r="Q141" s="1" t="s">
        <v>991</v>
      </c>
      <c r="R141" s="1" t="s">
        <v>992</v>
      </c>
      <c r="S141" s="1" t="s">
        <v>1502</v>
      </c>
    </row>
    <row r="142" spans="1:19">
      <c r="A142" s="1">
        <v>141</v>
      </c>
      <c r="B142" s="1" t="s">
        <v>986</v>
      </c>
      <c r="C142" s="1" t="s">
        <v>58</v>
      </c>
      <c r="H142" s="1" t="s">
        <v>1465</v>
      </c>
      <c r="I142" s="1" t="s">
        <v>1466</v>
      </c>
      <c r="J142" s="1" t="s">
        <v>1467</v>
      </c>
      <c r="K142" s="1" t="s">
        <v>990</v>
      </c>
      <c r="Q142" s="1" t="s">
        <v>991</v>
      </c>
      <c r="R142" s="1" t="s">
        <v>992</v>
      </c>
      <c r="S142" s="1" t="s">
        <v>1502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workbookViewId="0">
      <selection sqref="A1:XFD1048576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1529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2020-02-06T23:56:11Z</cp:lastPrinted>
  <dcterms:created xsi:type="dcterms:W3CDTF">2004-05-21T07:18:45Z</dcterms:created>
  <dcterms:modified xsi:type="dcterms:W3CDTF">2020-03-19T05:30:12Z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